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4915" windowHeight="1233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'Кол-во'!$F$85:$F$161</definedName>
  </definedNames>
  <calcPr calcId="145621"/>
</workbook>
</file>

<file path=xl/calcChain.xml><?xml version="1.0" encoding="utf-8"?>
<calcChain xmlns="http://schemas.openxmlformats.org/spreadsheetml/2006/main">
  <c r="S70" i="1" l="1"/>
  <c r="S67" i="1"/>
  <c r="S68" i="1"/>
  <c r="S77" i="1"/>
  <c r="S51" i="1"/>
  <c r="S52" i="1"/>
  <c r="S62" i="1"/>
  <c r="S63" i="1"/>
  <c r="S5" i="1"/>
  <c r="S10" i="1"/>
  <c r="S11" i="1"/>
  <c r="S16" i="1"/>
  <c r="S18" i="1"/>
  <c r="S19" i="1"/>
  <c r="S39" i="1"/>
  <c r="S65" i="1"/>
  <c r="S66" i="1"/>
  <c r="S7" i="1"/>
  <c r="S80" i="1"/>
  <c r="S35" i="1"/>
  <c r="S36" i="1"/>
  <c r="S24" i="1"/>
  <c r="S25" i="1"/>
  <c r="S12" i="1"/>
  <c r="S6" i="1"/>
  <c r="S53" i="1"/>
  <c r="S54" i="1"/>
  <c r="S33" i="1"/>
  <c r="S34" i="1"/>
  <c r="S60" i="1"/>
  <c r="S74" i="1"/>
  <c r="S57" i="1"/>
  <c r="S61" i="1"/>
  <c r="S43" i="1"/>
  <c r="S44" i="1"/>
  <c r="S45" i="1"/>
  <c r="S46" i="1"/>
  <c r="S47" i="1"/>
  <c r="S48" i="1"/>
  <c r="S49" i="1"/>
  <c r="S26" i="1"/>
  <c r="S27" i="1"/>
  <c r="S58" i="1"/>
  <c r="S59" i="1"/>
  <c r="S73" i="1"/>
  <c r="S22" i="1"/>
  <c r="S23" i="1"/>
  <c r="S75" i="1"/>
  <c r="S37" i="1"/>
  <c r="S38" i="1"/>
  <c r="S8" i="1"/>
  <c r="S9" i="1"/>
  <c r="S13" i="1"/>
  <c r="S76" i="1"/>
  <c r="S78" i="1"/>
  <c r="S79" i="1"/>
  <c r="S55" i="1"/>
  <c r="S56" i="1"/>
  <c r="S14" i="1"/>
  <c r="S15" i="1"/>
  <c r="S29" i="1"/>
  <c r="S17" i="1"/>
  <c r="S81" i="1"/>
  <c r="S30" i="1"/>
  <c r="S31" i="1"/>
  <c r="S32" i="1"/>
  <c r="S40" i="1"/>
  <c r="S41" i="1"/>
  <c r="S50" i="1"/>
  <c r="S42" i="1"/>
  <c r="S71" i="1"/>
  <c r="S72" i="1"/>
  <c r="S20" i="1"/>
  <c r="S21" i="1"/>
  <c r="S28" i="1"/>
  <c r="S64" i="1"/>
  <c r="S69" i="1"/>
</calcChain>
</file>

<file path=xl/sharedStrings.xml><?xml version="1.0" encoding="utf-8"?>
<sst xmlns="http://schemas.openxmlformats.org/spreadsheetml/2006/main" count="466" uniqueCount="157">
  <si>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</si>
  <si>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</si>
  <si>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</si>
  <si>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</si>
  <si>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</si>
  <si>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</si>
  <si>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</si>
  <si>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</si>
  <si>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</si>
  <si>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</si>
  <si>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</si>
  <si>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</si>
  <si>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</si>
  <si>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</si>
  <si>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</si>
  <si>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</si>
  <si>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</si>
  <si>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</si>
  <si>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</si>
  <si>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</si>
  <si>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</si>
  <si>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</si>
  <si>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</si>
  <si>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</si>
  <si>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305A</t>
  </si>
  <si>
    <t xml:space="preserve">ОПН 0,4-10 кВ                 </t>
  </si>
  <si>
    <t>ОПН-П-10/12,7/10/550 УХЛ1</t>
  </si>
  <si>
    <t>3э</t>
  </si>
  <si>
    <t>ШТ</t>
  </si>
  <si>
    <t>ОПНп 0,38/300/0,45 УХЛ1</t>
  </si>
  <si>
    <t>ОПН-П-0,4/0,4/10/400 УХЛ1</t>
  </si>
  <si>
    <t>ОПН-П-6/6,9/10/400 УХЛ1</t>
  </si>
  <si>
    <t>ОПН-П-0,38/0,4/10/450 УХЛ1</t>
  </si>
  <si>
    <t>Белгород. 5-й Заводской пер. д.17</t>
  </si>
  <si>
    <t>автомобильный</t>
  </si>
  <si>
    <t>г. Воронеж, ул 9 Января, 205</t>
  </si>
  <si>
    <t>январь 2015-февраль 2015</t>
  </si>
  <si>
    <t>3р</t>
  </si>
  <si>
    <t>ОПН-П-6/7,2/10/550 УХЛ1</t>
  </si>
  <si>
    <t>г.Кострома, ул. Катушечная 157, центральный склад</t>
  </si>
  <si>
    <t>январь 2015 - март 2015</t>
  </si>
  <si>
    <t>ОПН-п-10/12,0/10/400 УХЛ1</t>
  </si>
  <si>
    <t>шт</t>
  </si>
  <si>
    <t>ОПН-П-10/12,5/10/500 УХЛ1</t>
  </si>
  <si>
    <t>ОПН-П-10/12,5/10/550 УХЛ1</t>
  </si>
  <si>
    <t>Курская обл Курский р-н пос. Ворошнево. Центральные склады филиала Курскэнерго</t>
  </si>
  <si>
    <t>январь 2015- апрель 2015</t>
  </si>
  <si>
    <t>ОПН-П-0,4/0,45/10/400 УХЛ1</t>
  </si>
  <si>
    <t>ОПН-П-10/12,5/10/400 УХЛ1</t>
  </si>
  <si>
    <t>ОПН-П-6/7,6/10/550 УХЛ1</t>
  </si>
  <si>
    <t>ОПН-6/7,2/10/500 УХЛ1</t>
  </si>
  <si>
    <t>ОПН-П-10/12,0/10/550 УХЛ1</t>
  </si>
  <si>
    <t>ОПН-П-10/12,6/10/400 УХЛ2</t>
  </si>
  <si>
    <t>ОПН-П-10/12,7/10/400 УХЛ1</t>
  </si>
  <si>
    <t>Липецкая область, с.Подгорное, ПС "Правобережная"</t>
  </si>
  <si>
    <t xml:space="preserve"> январь 2015-февраль 2015</t>
  </si>
  <si>
    <t>ОПНп-0,38 УХЛ1</t>
  </si>
  <si>
    <t>305А</t>
  </si>
  <si>
    <t>Центр склад г. Орел, ул. Высоковольтная 9</t>
  </si>
  <si>
    <t>Авто/ж-д транспорт</t>
  </si>
  <si>
    <t>январь-февраль 2015</t>
  </si>
  <si>
    <t>ОПН-П-6/6,9/10/2/III УХЛ2</t>
  </si>
  <si>
    <t>ОПН-П-6/7,6/10/300 УХЛ1</t>
  </si>
  <si>
    <t>ОПН-РВ 10/12,6/5/150 УХЛ1</t>
  </si>
  <si>
    <t>ОПН-П-0,38/0,4/3/125/III УХЛ1</t>
  </si>
  <si>
    <t>ОПН-П-10/12/10/400 УХЛ1</t>
  </si>
  <si>
    <t>ОПН-0,4/0,45/2,5/300 УХЛ1</t>
  </si>
  <si>
    <t>ОПН-РВ-10/12,6/5/250 УХЛ1</t>
  </si>
  <si>
    <t>ОПН-П-6/6,6/10/500/III УХЛ1</t>
  </si>
  <si>
    <t>ОПН-П-10/12,7/10/300 УХЛ1</t>
  </si>
  <si>
    <t>г. Смоленск, Центральный склад, ул.Индустриальная, 5.</t>
  </si>
  <si>
    <t xml:space="preserve">Автомобильный </t>
  </si>
  <si>
    <t>ОПН-П-10/12/10/550 УХЛ2</t>
  </si>
  <si>
    <t>ОПН-П-10/11/10/550 УХЛ1</t>
  </si>
  <si>
    <t>ОПН-П-0,38/0,4/2,5/300 УХЛ1</t>
  </si>
  <si>
    <t>Тамбов, ул.Авиационная, д.149</t>
  </si>
  <si>
    <t>март 2015 -апрель 2015</t>
  </si>
  <si>
    <t>ОПН SE 45.128-5</t>
  </si>
  <si>
    <t>ОПН SE46.128-5</t>
  </si>
  <si>
    <t>ОПН-0,4/0,38-10(I) УХЛ1</t>
  </si>
  <si>
    <t>ОПН-10/12/10/1 УХЛ1</t>
  </si>
  <si>
    <t>ОПН-П-0,22/0,25/2,5/125 УХЛ1</t>
  </si>
  <si>
    <t>ОПН-П-0,22/0,26/10/300 УХЛ1</t>
  </si>
  <si>
    <t>ОПН-П-0,38/0,4/3/300 УХЛ1</t>
  </si>
  <si>
    <t>ОПН-П-0,4/0,38-0,45/10/400 III УХЛ1</t>
  </si>
  <si>
    <t>ОПН-П-0,4/0,45/3/300/III УХЛ1</t>
  </si>
  <si>
    <t>ОПН-П-10/12,6/10/400 УХЛ1</t>
  </si>
  <si>
    <t>ОПН-П-6/6,9/10/2/III УХЛ1</t>
  </si>
  <si>
    <t>ОПН-П-6/7,2/10/400 УХЛ1</t>
  </si>
  <si>
    <t>г. Тверь, Проспект Калинина 66, ЦС филиала Тверьэнерго</t>
  </si>
  <si>
    <t>Автомобильный</t>
  </si>
  <si>
    <t>Январт 2015</t>
  </si>
  <si>
    <t>ОПН-П-6/6,9/10/550 УХЛ1</t>
  </si>
  <si>
    <t>ОПН-П-6/7,2/10/450 УХЛ1</t>
  </si>
  <si>
    <t>Январь2015 - Май 2015</t>
  </si>
  <si>
    <t>ОПН-П-10/12/10/500/III УХЛ1 ПШ</t>
  </si>
  <si>
    <t>ОПН-П-10/12/10/550 УХЛ1</t>
  </si>
  <si>
    <t>ОПН-6/7,2/10/550 УХЛ1</t>
  </si>
  <si>
    <t>ОПН-П-0,4/0,26/10/300 УХЛ1</t>
  </si>
  <si>
    <t>ОПН-П-0,38/0,45/2,5/150 УХЛ1</t>
  </si>
  <si>
    <t>ОПН-П-6/6,9/10/2 УХЛ1</t>
  </si>
  <si>
    <t>ОПН-П-10/12/10/450 УХЛ1</t>
  </si>
  <si>
    <t>ОПН-П-10/11/10/420/II УХЛ1</t>
  </si>
  <si>
    <t>305А5</t>
  </si>
  <si>
    <t>305А6</t>
  </si>
  <si>
    <t>305А1</t>
  </si>
  <si>
    <t>305А2</t>
  </si>
  <si>
    <t>305А4</t>
  </si>
  <si>
    <t>305А3</t>
  </si>
  <si>
    <t>305А7</t>
  </si>
  <si>
    <t>305А21</t>
  </si>
  <si>
    <t>305А13</t>
  </si>
  <si>
    <t>305А14</t>
  </si>
  <si>
    <t>305А20</t>
  </si>
  <si>
    <t>305А18</t>
  </si>
  <si>
    <t>305А15</t>
  </si>
  <si>
    <t>305А16</t>
  </si>
  <si>
    <t>305А17</t>
  </si>
  <si>
    <t>305А19</t>
  </si>
  <si>
    <t>305А9</t>
  </si>
  <si>
    <t>305А10</t>
  </si>
  <si>
    <t>305А8</t>
  </si>
  <si>
    <t>305А12</t>
  </si>
  <si>
    <t>305А11</t>
  </si>
  <si>
    <t>305А33</t>
  </si>
  <si>
    <t>305А34</t>
  </si>
  <si>
    <t>305А35</t>
  </si>
  <si>
    <t>305А36</t>
  </si>
  <si>
    <t>305А37</t>
  </si>
  <si>
    <t>305А38</t>
  </si>
  <si>
    <t>305А39</t>
  </si>
  <si>
    <t>305А40</t>
  </si>
  <si>
    <t>305А41</t>
  </si>
  <si>
    <t>305А42</t>
  </si>
  <si>
    <t>305А43</t>
  </si>
  <si>
    <t>305А44</t>
  </si>
  <si>
    <t>305А45</t>
  </si>
  <si>
    <t>305А46</t>
  </si>
  <si>
    <t>305А47</t>
  </si>
  <si>
    <t>305А48</t>
  </si>
  <si>
    <t>305А49</t>
  </si>
  <si>
    <t>305А22</t>
  </si>
  <si>
    <t>305А23</t>
  </si>
  <si>
    <t>305А24</t>
  </si>
  <si>
    <t>305А25</t>
  </si>
  <si>
    <t>305А26</t>
  </si>
  <si>
    <t>305А27</t>
  </si>
  <si>
    <t>305А28</t>
  </si>
  <si>
    <t>305А29</t>
  </si>
  <si>
    <t>305А30</t>
  </si>
  <si>
    <t>305А31</t>
  </si>
  <si>
    <t>305А32</t>
  </si>
  <si>
    <t>305А50</t>
  </si>
  <si>
    <t>305А51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</si>
  <si>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</si>
  <si>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январь-февраль 2015 года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</si>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</sst>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 indent="1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/>
    <xf numFmtId="0" fontId="4" fillId="0" borderId="0" xfId="0" applyFont="1"/>
    <xf numFmtId="0" fontId="1" fillId="0" borderId="2" xfId="0" applyNumberFormat="1" applyFont="1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3" xfId="0" applyBorder="1" applyAlignment="1"/>
    <xf numFmtId="0" fontId="4" fillId="0" borderId="0" xfId="0" applyFont="1" applyAlignment="1">
      <alignment vertical="center"/>
    </xf>
    <xf numFmtId="0" fontId="0" fillId="0" borderId="2" xfId="0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3"/>
  <sheetViews>
    <sheetView workbookViewId="0">
      <selection activeCell="A82" sqref="A82"/>
    </sheetView>
  </sheetViews>
  <sheetFormatPr defaultRowHeight="15" x14ac:dyDescent="0.25"/>
  <cols>
    <col min="1" max="1" width="3.140625" style="17" bestFit="1" customWidth="1"/>
    <col min="2" max="2" width="15" bestFit="1" customWidth="1"/>
    <col min="3" max="3" width="32.7109375" bestFit="1" customWidth="1"/>
    <col min="4" max="4" width="4.7109375" style="17" bestFit="1" customWidth="1"/>
    <col min="5" max="5" width="12.28515625" style="17" bestFit="1" customWidth="1"/>
    <col min="6" max="6" width="9.85546875" bestFit="1" customWidth="1"/>
    <col min="7" max="7" width="3.85546875" bestFit="1" customWidth="1"/>
    <col min="8" max="8" width="16.140625" bestFit="1" customWidth="1"/>
    <col min="9" max="9" width="13.7109375" style="2" hidden="1" customWidth="1"/>
    <col min="10" max="10" width="15.7109375" style="2" bestFit="1" customWidth="1"/>
    <col min="11" max="11" width="16.140625" style="2" bestFit="1" customWidth="1"/>
    <col min="12" max="12" width="12.42578125" style="2" bestFit="1" customWidth="1"/>
    <col min="13" max="13" width="14.28515625" bestFit="1" customWidth="1"/>
    <col min="14" max="14" width="12.28515625" style="2" bestFit="1" customWidth="1"/>
    <col min="15" max="15" width="16.42578125" style="2" bestFit="1" customWidth="1"/>
    <col min="16" max="16" width="14.140625" style="2" bestFit="1" customWidth="1"/>
    <col min="17" max="17" width="12.5703125" style="2" bestFit="1" customWidth="1"/>
    <col min="18" max="18" width="10.28515625" style="2" bestFit="1" customWidth="1"/>
    <col min="19" max="19" width="11.42578125" style="25" bestFit="1" customWidth="1"/>
    <col min="20" max="21" width="9.140625" style="7"/>
    <col min="22" max="22" width="28.5703125" style="7" bestFit="1" customWidth="1"/>
    <col min="23" max="32" width="9.140625" style="7"/>
  </cols>
  <sheetData>
    <row r="1" spans="1:32" s="2" customFormat="1" x14ac:dyDescent="0.25">
      <c r="A1" s="17"/>
      <c r="B1" s="2" t="s">
        <v>24</v>
      </c>
      <c r="C1" s="17" t="s">
        <v>25</v>
      </c>
      <c r="D1" s="17"/>
      <c r="E1" s="17"/>
      <c r="S1" s="25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2" customFormat="1" x14ac:dyDescent="0.25">
      <c r="A2" s="17"/>
      <c r="D2" s="17"/>
      <c r="E2" s="17"/>
      <c r="S2" s="25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2" customFormat="1" x14ac:dyDescent="0.25">
      <c r="A3" s="17"/>
      <c r="D3" s="17"/>
      <c r="E3" s="17"/>
      <c r="H3" s="30" t="s">
        <v>6</v>
      </c>
      <c r="I3" s="30" t="s">
        <v>7</v>
      </c>
      <c r="J3" s="30" t="s">
        <v>8</v>
      </c>
      <c r="K3" s="30" t="s">
        <v>9</v>
      </c>
      <c r="L3" s="30" t="s">
        <v>10</v>
      </c>
      <c r="M3" s="30" t="s">
        <v>11</v>
      </c>
      <c r="N3" s="30" t="s">
        <v>12</v>
      </c>
      <c r="O3" s="30" t="s">
        <v>13</v>
      </c>
      <c r="P3" s="30" t="s">
        <v>14</v>
      </c>
      <c r="Q3" s="30" t="s">
        <v>15</v>
      </c>
      <c r="R3" s="30" t="s">
        <v>16</v>
      </c>
      <c r="S3" s="30" t="s">
        <v>17</v>
      </c>
      <c r="T3" s="8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20" t="s">
        <v>20</v>
      </c>
      <c r="B4" s="3" t="s">
        <v>0</v>
      </c>
      <c r="C4" s="3" t="s">
        <v>1</v>
      </c>
      <c r="D4" s="18" t="s">
        <v>22</v>
      </c>
      <c r="E4" s="18" t="s">
        <v>23</v>
      </c>
      <c r="F4" s="1" t="s">
        <v>3</v>
      </c>
      <c r="G4" s="3" t="s">
        <v>2</v>
      </c>
      <c r="H4" s="15" t="s">
        <v>18</v>
      </c>
      <c r="I4" s="15" t="s">
        <v>18</v>
      </c>
      <c r="J4" s="15" t="s">
        <v>18</v>
      </c>
      <c r="K4" s="15" t="s">
        <v>18</v>
      </c>
      <c r="L4" s="15" t="s">
        <v>18</v>
      </c>
      <c r="M4" s="15" t="s">
        <v>18</v>
      </c>
      <c r="N4" s="15" t="s">
        <v>18</v>
      </c>
      <c r="O4" s="15" t="s">
        <v>18</v>
      </c>
      <c r="P4" s="15" t="s">
        <v>18</v>
      </c>
      <c r="Q4" s="15" t="s">
        <v>18</v>
      </c>
      <c r="R4" s="15" t="s">
        <v>18</v>
      </c>
      <c r="S4" s="15" t="s">
        <v>18</v>
      </c>
      <c r="T4" s="5"/>
      <c r="U4" s="5"/>
      <c r="V4" s="5"/>
      <c r="Y4" s="9"/>
      <c r="Z4" s="9"/>
      <c r="AA4" s="9"/>
      <c r="AB4" s="9"/>
      <c r="AC4" s="9"/>
    </row>
    <row r="5" spans="1:32" s="29" customFormat="1" x14ac:dyDescent="0.25">
      <c r="A5" s="27"/>
      <c r="B5" s="19">
        <v>2074042</v>
      </c>
      <c r="C5" s="4" t="s">
        <v>77</v>
      </c>
      <c r="D5" s="4" t="s">
        <v>37</v>
      </c>
      <c r="E5" s="4" t="s">
        <v>24</v>
      </c>
      <c r="F5" s="6" t="s">
        <v>103</v>
      </c>
      <c r="G5" s="19" t="s">
        <v>42</v>
      </c>
      <c r="H5" s="22"/>
      <c r="I5" s="23"/>
      <c r="J5" s="23"/>
      <c r="K5" s="23"/>
      <c r="L5" s="23"/>
      <c r="M5" s="23"/>
      <c r="N5" s="23"/>
      <c r="O5" s="23"/>
      <c r="P5" s="23"/>
      <c r="Q5" s="23">
        <v>50</v>
      </c>
      <c r="R5" s="23"/>
      <c r="S5" s="26">
        <f t="shared" ref="S5:S36" si="0">H5+I5+J5+K5+L5+M5+N5+O5+P5+Q5+R5</f>
        <v>50</v>
      </c>
      <c r="T5" s="10"/>
      <c r="U5" s="10"/>
      <c r="V5" s="11"/>
      <c r="W5" s="28"/>
      <c r="X5" s="28"/>
      <c r="Y5" s="12"/>
      <c r="Z5" s="13"/>
      <c r="AA5" s="12"/>
      <c r="AB5" s="12"/>
      <c r="AC5" s="12"/>
      <c r="AD5" s="28"/>
      <c r="AE5" s="28"/>
      <c r="AF5" s="28"/>
    </row>
    <row r="6" spans="1:32" s="29" customFormat="1" x14ac:dyDescent="0.25">
      <c r="A6" s="27"/>
      <c r="B6" s="19">
        <v>2219183</v>
      </c>
      <c r="C6" s="4" t="s">
        <v>78</v>
      </c>
      <c r="D6" s="4" t="s">
        <v>37</v>
      </c>
      <c r="E6" s="4" t="s">
        <v>24</v>
      </c>
      <c r="F6" s="6" t="s">
        <v>104</v>
      </c>
      <c r="G6" s="19" t="s">
        <v>42</v>
      </c>
      <c r="H6" s="22"/>
      <c r="I6" s="23"/>
      <c r="J6" s="23"/>
      <c r="K6" s="23"/>
      <c r="L6" s="23"/>
      <c r="M6" s="23"/>
      <c r="N6" s="23"/>
      <c r="O6" s="23"/>
      <c r="P6" s="23"/>
      <c r="Q6" s="23">
        <v>80</v>
      </c>
      <c r="R6" s="23"/>
      <c r="S6" s="26">
        <f t="shared" si="0"/>
        <v>80</v>
      </c>
      <c r="T6" s="10"/>
      <c r="U6" s="10"/>
      <c r="V6" s="11"/>
      <c r="W6" s="28"/>
      <c r="X6" s="28"/>
      <c r="Y6" s="12"/>
      <c r="Z6" s="13"/>
      <c r="AA6" s="12"/>
      <c r="AB6" s="12"/>
      <c r="AC6" s="12"/>
      <c r="AD6" s="28"/>
      <c r="AE6" s="28"/>
      <c r="AF6" s="28"/>
    </row>
    <row r="7" spans="1:32" s="29" customFormat="1" x14ac:dyDescent="0.25">
      <c r="A7" s="27"/>
      <c r="B7" s="19">
        <v>2116744</v>
      </c>
      <c r="C7" s="4" t="s">
        <v>79</v>
      </c>
      <c r="D7" s="4" t="s">
        <v>37</v>
      </c>
      <c r="E7" s="4" t="s">
        <v>24</v>
      </c>
      <c r="F7" s="6" t="s">
        <v>105</v>
      </c>
      <c r="G7" s="19" t="s">
        <v>42</v>
      </c>
      <c r="H7" s="22"/>
      <c r="I7" s="23"/>
      <c r="J7" s="23"/>
      <c r="K7" s="23"/>
      <c r="L7" s="23"/>
      <c r="M7" s="23"/>
      <c r="N7" s="23"/>
      <c r="O7" s="23"/>
      <c r="P7" s="23"/>
      <c r="Q7" s="23">
        <v>92</v>
      </c>
      <c r="R7" s="23">
        <v>168</v>
      </c>
      <c r="S7" s="26">
        <f t="shared" si="0"/>
        <v>260</v>
      </c>
      <c r="T7" s="10"/>
      <c r="U7" s="10"/>
      <c r="V7" s="11"/>
      <c r="W7" s="28"/>
      <c r="X7" s="28"/>
      <c r="Y7" s="12"/>
      <c r="Z7" s="13"/>
      <c r="AA7" s="12"/>
      <c r="AB7" s="12"/>
      <c r="AC7" s="12"/>
      <c r="AD7" s="28"/>
      <c r="AE7" s="28"/>
      <c r="AF7" s="28"/>
    </row>
    <row r="8" spans="1:32" s="29" customFormat="1" x14ac:dyDescent="0.25">
      <c r="A8" s="27"/>
      <c r="B8" s="19">
        <v>2268415</v>
      </c>
      <c r="C8" s="4" t="s">
        <v>66</v>
      </c>
      <c r="D8" s="4" t="s">
        <v>37</v>
      </c>
      <c r="E8" s="4" t="s">
        <v>24</v>
      </c>
      <c r="F8" s="6" t="s">
        <v>106</v>
      </c>
      <c r="G8" s="19" t="s">
        <v>42</v>
      </c>
      <c r="H8" s="24">
        <v>18</v>
      </c>
      <c r="I8" s="23"/>
      <c r="J8" s="23"/>
      <c r="K8" s="23"/>
      <c r="L8" s="23"/>
      <c r="M8" s="23"/>
      <c r="N8" s="23"/>
      <c r="O8" s="23">
        <v>14</v>
      </c>
      <c r="P8" s="23"/>
      <c r="Q8" s="23"/>
      <c r="R8" s="23">
        <v>12</v>
      </c>
      <c r="S8" s="26">
        <f t="shared" si="0"/>
        <v>44</v>
      </c>
      <c r="T8" s="10"/>
      <c r="U8" s="10"/>
      <c r="V8" s="11"/>
      <c r="W8" s="28"/>
      <c r="X8" s="28"/>
      <c r="Y8" s="12"/>
      <c r="Z8" s="13"/>
      <c r="AA8" s="12"/>
      <c r="AB8" s="12"/>
      <c r="AC8" s="12"/>
      <c r="AD8" s="28"/>
      <c r="AE8" s="28"/>
      <c r="AF8" s="28"/>
    </row>
    <row r="9" spans="1:32" s="29" customFormat="1" x14ac:dyDescent="0.25">
      <c r="A9" s="27"/>
      <c r="B9" s="19">
        <v>2268415</v>
      </c>
      <c r="C9" s="4" t="s">
        <v>66</v>
      </c>
      <c r="D9" s="4" t="s">
        <v>27</v>
      </c>
      <c r="E9" s="4" t="s">
        <v>24</v>
      </c>
      <c r="F9" s="6" t="s">
        <v>106</v>
      </c>
      <c r="G9" s="19" t="s">
        <v>28</v>
      </c>
      <c r="H9" s="24">
        <v>18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6">
        <f t="shared" si="0"/>
        <v>18</v>
      </c>
      <c r="T9" s="10"/>
      <c r="U9" s="10"/>
      <c r="V9" s="11"/>
      <c r="W9" s="28"/>
      <c r="X9" s="28"/>
      <c r="Y9" s="12"/>
      <c r="Z9" s="13"/>
      <c r="AA9" s="12"/>
      <c r="AB9" s="12"/>
      <c r="AC9" s="12"/>
      <c r="AD9" s="28"/>
      <c r="AE9" s="28"/>
      <c r="AF9" s="28"/>
    </row>
    <row r="10" spans="1:32" s="29" customFormat="1" x14ac:dyDescent="0.25">
      <c r="A10" s="27"/>
      <c r="B10" s="19">
        <v>2107194</v>
      </c>
      <c r="C10" s="4" t="s">
        <v>80</v>
      </c>
      <c r="D10" s="4" t="s">
        <v>37</v>
      </c>
      <c r="E10" s="4" t="s">
        <v>57</v>
      </c>
      <c r="F10" s="6" t="s">
        <v>107</v>
      </c>
      <c r="G10" s="19" t="s">
        <v>42</v>
      </c>
      <c r="H10" s="24">
        <v>100</v>
      </c>
      <c r="I10" s="23"/>
      <c r="J10" s="23"/>
      <c r="K10" s="23"/>
      <c r="L10" s="23"/>
      <c r="M10" s="23"/>
      <c r="N10" s="23">
        <v>91</v>
      </c>
      <c r="O10" s="23"/>
      <c r="P10" s="23"/>
      <c r="Q10" s="23">
        <v>104</v>
      </c>
      <c r="R10" s="23">
        <v>179</v>
      </c>
      <c r="S10" s="26">
        <f t="shared" si="0"/>
        <v>474</v>
      </c>
      <c r="T10" s="10"/>
      <c r="U10" s="10"/>
      <c r="V10" s="11"/>
      <c r="W10" s="28"/>
      <c r="X10" s="28"/>
      <c r="Y10" s="12"/>
      <c r="Z10" s="13"/>
      <c r="AA10" s="12"/>
      <c r="AB10" s="12"/>
      <c r="AC10" s="12"/>
      <c r="AD10" s="28"/>
      <c r="AE10" s="28"/>
      <c r="AF10" s="28"/>
    </row>
    <row r="11" spans="1:32" s="29" customFormat="1" x14ac:dyDescent="0.25">
      <c r="A11" s="27"/>
      <c r="B11" s="19">
        <v>2107194</v>
      </c>
      <c r="C11" s="4" t="s">
        <v>80</v>
      </c>
      <c r="D11" s="4" t="s">
        <v>27</v>
      </c>
      <c r="E11" s="4" t="s">
        <v>57</v>
      </c>
      <c r="F11" s="6" t="s">
        <v>107</v>
      </c>
      <c r="G11" s="19" t="s">
        <v>42</v>
      </c>
      <c r="H11" s="24">
        <v>100</v>
      </c>
      <c r="I11" s="23"/>
      <c r="J11" s="23"/>
      <c r="K11" s="23"/>
      <c r="L11" s="23"/>
      <c r="M11" s="23"/>
      <c r="N11" s="23">
        <v>26</v>
      </c>
      <c r="O11" s="23"/>
      <c r="P11" s="23"/>
      <c r="Q11" s="23"/>
      <c r="R11" s="23"/>
      <c r="S11" s="26">
        <f t="shared" si="0"/>
        <v>126</v>
      </c>
      <c r="T11" s="10"/>
      <c r="U11" s="10"/>
      <c r="V11" s="11"/>
      <c r="W11" s="28"/>
      <c r="X11" s="28"/>
      <c r="Y11" s="12"/>
      <c r="Z11" s="13"/>
      <c r="AA11" s="12"/>
      <c r="AB11" s="12"/>
      <c r="AC11" s="12"/>
      <c r="AD11" s="28"/>
      <c r="AE11" s="28"/>
      <c r="AF11" s="28"/>
    </row>
    <row r="12" spans="1:32" s="29" customFormat="1" x14ac:dyDescent="0.25">
      <c r="A12" s="27"/>
      <c r="B12" s="19">
        <v>2216820</v>
      </c>
      <c r="C12" s="4" t="s">
        <v>50</v>
      </c>
      <c r="D12" s="4" t="s">
        <v>37</v>
      </c>
      <c r="E12" s="4" t="s">
        <v>24</v>
      </c>
      <c r="F12" s="6" t="s">
        <v>108</v>
      </c>
      <c r="G12" s="19" t="s">
        <v>42</v>
      </c>
      <c r="H12" s="22"/>
      <c r="I12" s="23"/>
      <c r="J12" s="23"/>
      <c r="K12" s="23"/>
      <c r="L12" s="23"/>
      <c r="M12" s="23">
        <v>30</v>
      </c>
      <c r="N12" s="23"/>
      <c r="O12" s="23"/>
      <c r="P12" s="23"/>
      <c r="Q12" s="23"/>
      <c r="R12" s="23"/>
      <c r="S12" s="26">
        <f t="shared" si="0"/>
        <v>30</v>
      </c>
      <c r="T12" s="10"/>
      <c r="U12" s="10"/>
      <c r="V12" s="11"/>
      <c r="W12" s="28"/>
      <c r="X12" s="28"/>
      <c r="Y12" s="12"/>
      <c r="Z12" s="13"/>
      <c r="AA12" s="12"/>
      <c r="AB12" s="12"/>
      <c r="AC12" s="12"/>
      <c r="AD12" s="28"/>
      <c r="AE12" s="28"/>
      <c r="AF12" s="28"/>
    </row>
    <row r="13" spans="1:32" s="29" customFormat="1" x14ac:dyDescent="0.25">
      <c r="A13" s="27"/>
      <c r="B13" s="19">
        <v>2268421</v>
      </c>
      <c r="C13" s="4" t="s">
        <v>97</v>
      </c>
      <c r="D13" s="4" t="s">
        <v>27</v>
      </c>
      <c r="E13" s="4" t="s">
        <v>24</v>
      </c>
      <c r="F13" s="6" t="s">
        <v>109</v>
      </c>
      <c r="G13" s="19" t="s">
        <v>42</v>
      </c>
      <c r="H13" s="22"/>
      <c r="I13" s="23"/>
      <c r="J13" s="23">
        <v>36</v>
      </c>
      <c r="K13" s="23"/>
      <c r="L13" s="23"/>
      <c r="M13" s="23"/>
      <c r="N13" s="23"/>
      <c r="O13" s="23"/>
      <c r="P13" s="23"/>
      <c r="Q13" s="23"/>
      <c r="R13" s="23"/>
      <c r="S13" s="26">
        <f t="shared" si="0"/>
        <v>36</v>
      </c>
      <c r="T13" s="10"/>
      <c r="U13" s="10"/>
      <c r="V13" s="11"/>
      <c r="W13" s="28"/>
      <c r="X13" s="28"/>
      <c r="Y13" s="12"/>
      <c r="Z13" s="13"/>
      <c r="AA13" s="12"/>
      <c r="AB13" s="12"/>
      <c r="AC13" s="12"/>
      <c r="AD13" s="28"/>
      <c r="AE13" s="28"/>
      <c r="AF13" s="28"/>
    </row>
    <row r="14" spans="1:32" s="29" customFormat="1" x14ac:dyDescent="0.25">
      <c r="A14" s="27"/>
      <c r="B14" s="19">
        <v>2273928</v>
      </c>
      <c r="C14" s="4" t="s">
        <v>29</v>
      </c>
      <c r="D14" s="4" t="s">
        <v>37</v>
      </c>
      <c r="E14" s="4" t="s">
        <v>24</v>
      </c>
      <c r="F14" s="6" t="s">
        <v>110</v>
      </c>
      <c r="G14" s="19" t="s">
        <v>42</v>
      </c>
      <c r="H14" s="24">
        <v>9</v>
      </c>
      <c r="I14" s="23"/>
      <c r="J14" s="23"/>
      <c r="K14" s="23">
        <v>1000</v>
      </c>
      <c r="L14" s="23"/>
      <c r="M14" s="23"/>
      <c r="N14" s="23"/>
      <c r="O14" s="23"/>
      <c r="P14" s="23"/>
      <c r="Q14" s="23"/>
      <c r="R14" s="23"/>
      <c r="S14" s="26">
        <f t="shared" si="0"/>
        <v>1009</v>
      </c>
      <c r="T14" s="10"/>
      <c r="U14" s="10"/>
      <c r="V14" s="11"/>
      <c r="W14" s="28"/>
      <c r="X14" s="28"/>
      <c r="Y14" s="12"/>
      <c r="Z14" s="13"/>
      <c r="AA14" s="12"/>
      <c r="AB14" s="12"/>
      <c r="AC14" s="12"/>
      <c r="AD14" s="28"/>
      <c r="AE14" s="28"/>
      <c r="AF14" s="28"/>
    </row>
    <row r="15" spans="1:32" s="29" customFormat="1" x14ac:dyDescent="0.25">
      <c r="A15" s="27"/>
      <c r="B15" s="19">
        <v>2273928</v>
      </c>
      <c r="C15" s="4" t="s">
        <v>29</v>
      </c>
      <c r="D15" s="4" t="s">
        <v>27</v>
      </c>
      <c r="E15" s="4" t="s">
        <v>24</v>
      </c>
      <c r="F15" s="6" t="s">
        <v>110</v>
      </c>
      <c r="G15" s="19" t="s">
        <v>28</v>
      </c>
      <c r="H15" s="24">
        <v>9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6">
        <f t="shared" si="0"/>
        <v>9</v>
      </c>
      <c r="T15" s="10"/>
      <c r="U15" s="10"/>
      <c r="V15" s="11"/>
      <c r="W15" s="28"/>
      <c r="X15" s="28"/>
      <c r="Y15" s="12"/>
      <c r="Z15" s="13"/>
      <c r="AA15" s="12"/>
      <c r="AB15" s="12"/>
      <c r="AC15" s="12"/>
      <c r="AD15" s="28"/>
      <c r="AE15" s="28"/>
      <c r="AF15" s="28"/>
    </row>
    <row r="16" spans="1:32" s="29" customFormat="1" x14ac:dyDescent="0.25">
      <c r="A16" s="27"/>
      <c r="B16" s="19">
        <v>2107329</v>
      </c>
      <c r="C16" s="4" t="s">
        <v>81</v>
      </c>
      <c r="D16" s="4" t="s">
        <v>37</v>
      </c>
      <c r="E16" s="4" t="s">
        <v>24</v>
      </c>
      <c r="F16" s="6" t="s">
        <v>111</v>
      </c>
      <c r="G16" s="19" t="s">
        <v>42</v>
      </c>
      <c r="H16" s="22"/>
      <c r="I16" s="23"/>
      <c r="J16" s="23"/>
      <c r="K16" s="23"/>
      <c r="L16" s="23"/>
      <c r="M16" s="23"/>
      <c r="N16" s="23"/>
      <c r="O16" s="23"/>
      <c r="P16" s="23"/>
      <c r="Q16" s="23">
        <v>29</v>
      </c>
      <c r="R16" s="23"/>
      <c r="S16" s="26">
        <f t="shared" si="0"/>
        <v>29</v>
      </c>
      <c r="T16" s="10"/>
      <c r="U16" s="10"/>
      <c r="V16" s="11"/>
      <c r="W16" s="28"/>
      <c r="X16" s="28"/>
      <c r="Y16" s="12"/>
      <c r="Z16" s="13"/>
      <c r="AA16" s="12"/>
      <c r="AB16" s="12"/>
      <c r="AC16" s="12"/>
      <c r="AD16" s="28"/>
      <c r="AE16" s="28"/>
      <c r="AF16" s="28"/>
    </row>
    <row r="17" spans="1:32" s="29" customFormat="1" x14ac:dyDescent="0.25">
      <c r="A17" s="27"/>
      <c r="B17" s="19">
        <v>2274936</v>
      </c>
      <c r="C17" s="4" t="s">
        <v>82</v>
      </c>
      <c r="D17" s="4" t="s">
        <v>37</v>
      </c>
      <c r="E17" s="4" t="s">
        <v>24</v>
      </c>
      <c r="F17" s="6" t="s">
        <v>112</v>
      </c>
      <c r="G17" s="19" t="s">
        <v>42</v>
      </c>
      <c r="H17" s="22"/>
      <c r="I17" s="23"/>
      <c r="J17" s="23"/>
      <c r="K17" s="23"/>
      <c r="L17" s="23"/>
      <c r="M17" s="23"/>
      <c r="N17" s="23"/>
      <c r="O17" s="23"/>
      <c r="P17" s="23"/>
      <c r="Q17" s="23">
        <v>26</v>
      </c>
      <c r="R17" s="23"/>
      <c r="S17" s="26">
        <f t="shared" si="0"/>
        <v>26</v>
      </c>
      <c r="T17" s="10"/>
      <c r="U17" s="10"/>
      <c r="V17" s="11"/>
      <c r="W17" s="28"/>
      <c r="X17" s="28"/>
      <c r="Y17" s="12"/>
      <c r="Z17" s="13"/>
      <c r="AA17" s="12"/>
      <c r="AB17" s="12"/>
      <c r="AC17" s="12"/>
      <c r="AD17" s="28"/>
      <c r="AE17" s="28"/>
      <c r="AF17" s="28"/>
    </row>
    <row r="18" spans="1:32" s="29" customFormat="1" x14ac:dyDescent="0.25">
      <c r="A18" s="27"/>
      <c r="B18" s="19">
        <v>2107330</v>
      </c>
      <c r="C18" s="4" t="s">
        <v>56</v>
      </c>
      <c r="D18" s="4" t="s">
        <v>37</v>
      </c>
      <c r="E18" s="4" t="s">
        <v>57</v>
      </c>
      <c r="F18" s="6" t="s">
        <v>113</v>
      </c>
      <c r="G18" s="19" t="s">
        <v>42</v>
      </c>
      <c r="H18" s="22"/>
      <c r="I18" s="23"/>
      <c r="J18" s="23"/>
      <c r="K18" s="23"/>
      <c r="L18" s="23"/>
      <c r="M18" s="23"/>
      <c r="N18" s="23">
        <v>94</v>
      </c>
      <c r="O18" s="23"/>
      <c r="P18" s="23"/>
      <c r="Q18" s="23">
        <v>47</v>
      </c>
      <c r="R18" s="23">
        <v>58</v>
      </c>
      <c r="S18" s="26">
        <f t="shared" si="0"/>
        <v>199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</row>
    <row r="19" spans="1:32" x14ac:dyDescent="0.25">
      <c r="A19" s="20"/>
      <c r="B19" s="19">
        <v>2107330</v>
      </c>
      <c r="C19" s="4" t="s">
        <v>56</v>
      </c>
      <c r="D19" s="4" t="s">
        <v>27</v>
      </c>
      <c r="E19" s="4" t="s">
        <v>57</v>
      </c>
      <c r="F19" s="6" t="s">
        <v>113</v>
      </c>
      <c r="G19" s="19" t="s">
        <v>42</v>
      </c>
      <c r="H19" s="22"/>
      <c r="I19" s="23"/>
      <c r="J19" s="23"/>
      <c r="K19" s="23"/>
      <c r="L19" s="23"/>
      <c r="M19" s="23"/>
      <c r="N19" s="23">
        <v>30</v>
      </c>
      <c r="O19" s="23"/>
      <c r="P19" s="23"/>
      <c r="Q19" s="23"/>
      <c r="R19" s="23"/>
      <c r="S19" s="26">
        <f t="shared" si="0"/>
        <v>30</v>
      </c>
    </row>
    <row r="20" spans="1:32" x14ac:dyDescent="0.25">
      <c r="A20" s="20"/>
      <c r="B20" s="19">
        <v>2287433</v>
      </c>
      <c r="C20" s="4" t="s">
        <v>32</v>
      </c>
      <c r="D20" s="4" t="s">
        <v>37</v>
      </c>
      <c r="E20" s="4" t="s">
        <v>24</v>
      </c>
      <c r="F20" s="6" t="s">
        <v>114</v>
      </c>
      <c r="G20" s="19" t="s">
        <v>42</v>
      </c>
      <c r="H20" s="24">
        <v>78</v>
      </c>
      <c r="I20" s="23"/>
      <c r="J20" s="23"/>
      <c r="K20" s="23"/>
      <c r="L20" s="23"/>
      <c r="M20" s="23"/>
      <c r="N20" s="23"/>
      <c r="O20" s="23">
        <v>32</v>
      </c>
      <c r="P20" s="23"/>
      <c r="Q20" s="23"/>
      <c r="R20" s="23"/>
      <c r="S20" s="26">
        <f t="shared" si="0"/>
        <v>110</v>
      </c>
    </row>
    <row r="21" spans="1:32" x14ac:dyDescent="0.25">
      <c r="A21" s="20"/>
      <c r="B21" s="19">
        <v>2287433</v>
      </c>
      <c r="C21" s="4" t="s">
        <v>32</v>
      </c>
      <c r="D21" s="4" t="s">
        <v>27</v>
      </c>
      <c r="E21" s="4" t="s">
        <v>24</v>
      </c>
      <c r="F21" s="6" t="s">
        <v>114</v>
      </c>
      <c r="G21" s="19" t="s">
        <v>28</v>
      </c>
      <c r="H21" s="24">
        <v>78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6">
        <f t="shared" si="0"/>
        <v>78</v>
      </c>
    </row>
    <row r="22" spans="1:32" x14ac:dyDescent="0.25">
      <c r="A22" s="20"/>
      <c r="B22" s="19">
        <v>2266726</v>
      </c>
      <c r="C22" s="4" t="s">
        <v>74</v>
      </c>
      <c r="D22" s="4" t="s">
        <v>37</v>
      </c>
      <c r="E22" s="4" t="s">
        <v>57</v>
      </c>
      <c r="F22" s="6" t="s">
        <v>115</v>
      </c>
      <c r="G22" s="19" t="s">
        <v>42</v>
      </c>
      <c r="H22" s="24">
        <v>39</v>
      </c>
      <c r="I22" s="23"/>
      <c r="J22" s="23"/>
      <c r="K22" s="23"/>
      <c r="L22" s="23"/>
      <c r="M22" s="23"/>
      <c r="N22" s="23"/>
      <c r="O22" s="23"/>
      <c r="P22" s="23">
        <v>47</v>
      </c>
      <c r="Q22" s="23"/>
      <c r="R22" s="23">
        <v>2</v>
      </c>
      <c r="S22" s="26">
        <f t="shared" si="0"/>
        <v>88</v>
      </c>
    </row>
    <row r="23" spans="1:32" s="29" customFormat="1" x14ac:dyDescent="0.25">
      <c r="A23" s="27"/>
      <c r="B23" s="19">
        <v>2266726</v>
      </c>
      <c r="C23" s="4" t="s">
        <v>74</v>
      </c>
      <c r="D23" s="4" t="s">
        <v>27</v>
      </c>
      <c r="E23" s="4" t="s">
        <v>57</v>
      </c>
      <c r="F23" s="6" t="s">
        <v>115</v>
      </c>
      <c r="G23" s="19" t="s">
        <v>42</v>
      </c>
      <c r="H23" s="24">
        <v>39</v>
      </c>
      <c r="I23" s="23"/>
      <c r="J23" s="23"/>
      <c r="K23" s="23"/>
      <c r="L23" s="23"/>
      <c r="M23" s="23"/>
      <c r="N23" s="23"/>
      <c r="O23" s="23"/>
      <c r="P23" s="23">
        <v>136</v>
      </c>
      <c r="Q23" s="23"/>
      <c r="R23" s="23"/>
      <c r="S23" s="26">
        <f t="shared" si="0"/>
        <v>175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</row>
    <row r="24" spans="1:32" s="29" customFormat="1" x14ac:dyDescent="0.25">
      <c r="A24" s="27"/>
      <c r="B24" s="19">
        <v>2215853</v>
      </c>
      <c r="C24" s="4" t="s">
        <v>64</v>
      </c>
      <c r="D24" s="4" t="s">
        <v>37</v>
      </c>
      <c r="E24" s="4" t="s">
        <v>24</v>
      </c>
      <c r="F24" s="6" t="s">
        <v>116</v>
      </c>
      <c r="G24" s="19" t="s">
        <v>42</v>
      </c>
      <c r="H24" s="22"/>
      <c r="I24" s="23"/>
      <c r="J24" s="23"/>
      <c r="K24" s="23"/>
      <c r="L24" s="23"/>
      <c r="M24" s="23"/>
      <c r="N24" s="23"/>
      <c r="O24" s="23">
        <v>353</v>
      </c>
      <c r="P24" s="23"/>
      <c r="Q24" s="23">
        <v>47</v>
      </c>
      <c r="R24" s="23">
        <v>459</v>
      </c>
      <c r="S24" s="26">
        <f t="shared" si="0"/>
        <v>859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</row>
    <row r="25" spans="1:32" s="29" customFormat="1" x14ac:dyDescent="0.25">
      <c r="A25" s="27"/>
      <c r="B25" s="19">
        <v>2215853</v>
      </c>
      <c r="C25" s="4" t="s">
        <v>64</v>
      </c>
      <c r="D25" s="4" t="s">
        <v>27</v>
      </c>
      <c r="E25" s="4" t="s">
        <v>24</v>
      </c>
      <c r="F25" s="6" t="s">
        <v>116</v>
      </c>
      <c r="G25" s="19" t="s">
        <v>42</v>
      </c>
      <c r="H25" s="22"/>
      <c r="I25" s="23"/>
      <c r="J25" s="23"/>
      <c r="K25" s="23"/>
      <c r="L25" s="23"/>
      <c r="M25" s="23"/>
      <c r="N25" s="23"/>
      <c r="O25" s="23">
        <v>35</v>
      </c>
      <c r="P25" s="23"/>
      <c r="Q25" s="23"/>
      <c r="R25" s="23"/>
      <c r="S25" s="26">
        <f t="shared" si="0"/>
        <v>35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</row>
    <row r="26" spans="1:32" s="29" customFormat="1" x14ac:dyDescent="0.25">
      <c r="A26" s="27"/>
      <c r="B26" s="19">
        <v>2265211</v>
      </c>
      <c r="C26" s="4" t="s">
        <v>83</v>
      </c>
      <c r="D26" s="4" t="s">
        <v>37</v>
      </c>
      <c r="E26" s="4" t="s">
        <v>24</v>
      </c>
      <c r="F26" s="6" t="s">
        <v>117</v>
      </c>
      <c r="G26" s="19" t="s">
        <v>42</v>
      </c>
      <c r="H26" s="24">
        <v>400</v>
      </c>
      <c r="I26" s="23"/>
      <c r="J26" s="23"/>
      <c r="K26" s="23"/>
      <c r="L26" s="23"/>
      <c r="M26" s="23"/>
      <c r="N26" s="23"/>
      <c r="O26" s="23"/>
      <c r="P26" s="23"/>
      <c r="Q26" s="23">
        <v>29</v>
      </c>
      <c r="R26" s="23"/>
      <c r="S26" s="26">
        <f t="shared" si="0"/>
        <v>429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1:32" s="29" customFormat="1" x14ac:dyDescent="0.25">
      <c r="A27" s="27"/>
      <c r="B27" s="19">
        <v>2265211</v>
      </c>
      <c r="C27" s="4" t="s">
        <v>83</v>
      </c>
      <c r="D27" s="4" t="s">
        <v>27</v>
      </c>
      <c r="E27" s="4" t="s">
        <v>24</v>
      </c>
      <c r="F27" s="6" t="s">
        <v>117</v>
      </c>
      <c r="G27" s="19" t="s">
        <v>28</v>
      </c>
      <c r="H27" s="24">
        <v>154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6">
        <f t="shared" si="0"/>
        <v>154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s="29" customFormat="1" x14ac:dyDescent="0.25">
      <c r="A28" s="27"/>
      <c r="B28" s="19">
        <v>2288920</v>
      </c>
      <c r="C28" s="4" t="s">
        <v>99</v>
      </c>
      <c r="D28" s="4" t="s">
        <v>37</v>
      </c>
      <c r="E28" s="4" t="s">
        <v>24</v>
      </c>
      <c r="F28" s="6" t="s">
        <v>118</v>
      </c>
      <c r="G28" s="19" t="s">
        <v>42</v>
      </c>
      <c r="H28" s="22"/>
      <c r="I28" s="23"/>
      <c r="J28" s="23"/>
      <c r="K28" s="23"/>
      <c r="L28" s="23"/>
      <c r="M28" s="23"/>
      <c r="N28" s="23"/>
      <c r="O28" s="23"/>
      <c r="P28" s="23"/>
      <c r="Q28" s="23"/>
      <c r="R28" s="23">
        <v>28</v>
      </c>
      <c r="S28" s="26">
        <f t="shared" si="0"/>
        <v>28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s="29" customFormat="1" x14ac:dyDescent="0.25">
      <c r="A29" s="27"/>
      <c r="B29" s="19">
        <v>2274260</v>
      </c>
      <c r="C29" s="4" t="s">
        <v>98</v>
      </c>
      <c r="D29" s="4" t="s">
        <v>37</v>
      </c>
      <c r="E29" s="4" t="s">
        <v>24</v>
      </c>
      <c r="F29" s="6" t="s">
        <v>119</v>
      </c>
      <c r="G29" s="19" t="s">
        <v>42</v>
      </c>
      <c r="H29" s="22"/>
      <c r="I29" s="23"/>
      <c r="J29" s="23"/>
      <c r="K29" s="23"/>
      <c r="L29" s="23"/>
      <c r="M29" s="23"/>
      <c r="N29" s="23"/>
      <c r="O29" s="23"/>
      <c r="P29" s="23"/>
      <c r="Q29" s="23"/>
      <c r="R29" s="23">
        <v>30</v>
      </c>
      <c r="S29" s="26">
        <f t="shared" si="0"/>
        <v>30</v>
      </c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s="29" customFormat="1" x14ac:dyDescent="0.25">
      <c r="A30" s="27"/>
      <c r="B30" s="19">
        <v>2280016</v>
      </c>
      <c r="C30" s="4" t="s">
        <v>84</v>
      </c>
      <c r="D30" s="4" t="s">
        <v>37</v>
      </c>
      <c r="E30" s="4" t="s">
        <v>24</v>
      </c>
      <c r="F30" s="6" t="s">
        <v>120</v>
      </c>
      <c r="G30" s="19" t="s">
        <v>42</v>
      </c>
      <c r="H30" s="22"/>
      <c r="I30" s="23"/>
      <c r="J30" s="23"/>
      <c r="K30" s="23"/>
      <c r="L30" s="23"/>
      <c r="M30" s="23"/>
      <c r="N30" s="23"/>
      <c r="O30" s="23"/>
      <c r="P30" s="23"/>
      <c r="Q30" s="23">
        <v>32</v>
      </c>
      <c r="R30" s="23"/>
      <c r="S30" s="26">
        <f t="shared" si="0"/>
        <v>32</v>
      </c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s="29" customFormat="1" x14ac:dyDescent="0.25">
      <c r="A31" s="27"/>
      <c r="B31" s="19">
        <v>2283367</v>
      </c>
      <c r="C31" s="4" t="s">
        <v>30</v>
      </c>
      <c r="D31" s="4" t="s">
        <v>37</v>
      </c>
      <c r="E31" s="4" t="s">
        <v>24</v>
      </c>
      <c r="F31" s="6" t="s">
        <v>121</v>
      </c>
      <c r="G31" s="19" t="s">
        <v>42</v>
      </c>
      <c r="H31" s="24">
        <v>249</v>
      </c>
      <c r="I31" s="23"/>
      <c r="J31" s="23"/>
      <c r="K31" s="23"/>
      <c r="L31" s="23"/>
      <c r="M31" s="23"/>
      <c r="N31" s="23"/>
      <c r="O31" s="23"/>
      <c r="P31" s="23"/>
      <c r="Q31" s="23">
        <v>52</v>
      </c>
      <c r="R31" s="23"/>
      <c r="S31" s="26">
        <f t="shared" si="0"/>
        <v>301</v>
      </c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x14ac:dyDescent="0.25">
      <c r="A32" s="20"/>
      <c r="B32" s="19">
        <v>2283367</v>
      </c>
      <c r="C32" s="4" t="s">
        <v>30</v>
      </c>
      <c r="D32" s="4" t="s">
        <v>27</v>
      </c>
      <c r="E32" s="4" t="s">
        <v>24</v>
      </c>
      <c r="F32" s="6" t="s">
        <v>121</v>
      </c>
      <c r="G32" s="19" t="s">
        <v>28</v>
      </c>
      <c r="H32" s="24">
        <v>150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6">
        <f t="shared" si="0"/>
        <v>150</v>
      </c>
    </row>
    <row r="33" spans="1:32" x14ac:dyDescent="0.25">
      <c r="A33" s="20"/>
      <c r="B33" s="19">
        <v>2226470</v>
      </c>
      <c r="C33" s="4" t="s">
        <v>47</v>
      </c>
      <c r="D33" s="4" t="s">
        <v>37</v>
      </c>
      <c r="E33" s="4" t="s">
        <v>24</v>
      </c>
      <c r="F33" s="6" t="s">
        <v>122</v>
      </c>
      <c r="G33" s="19" t="s">
        <v>42</v>
      </c>
      <c r="H33" s="22"/>
      <c r="I33" s="23"/>
      <c r="J33" s="23"/>
      <c r="K33" s="23"/>
      <c r="L33" s="23"/>
      <c r="M33" s="23"/>
      <c r="N33" s="23"/>
      <c r="O33" s="23"/>
      <c r="P33" s="23"/>
      <c r="Q33" s="23">
        <v>26</v>
      </c>
      <c r="R33" s="23"/>
      <c r="S33" s="26">
        <f t="shared" si="0"/>
        <v>26</v>
      </c>
    </row>
    <row r="34" spans="1:32" x14ac:dyDescent="0.25">
      <c r="A34" s="20"/>
      <c r="B34" s="19">
        <v>2226470</v>
      </c>
      <c r="C34" s="4" t="s">
        <v>47</v>
      </c>
      <c r="D34" s="4" t="s">
        <v>27</v>
      </c>
      <c r="E34" s="4" t="s">
        <v>24</v>
      </c>
      <c r="F34" s="6" t="s">
        <v>122</v>
      </c>
      <c r="G34" s="19" t="s">
        <v>42</v>
      </c>
      <c r="H34" s="22"/>
      <c r="I34" s="23"/>
      <c r="J34" s="23"/>
      <c r="K34" s="23"/>
      <c r="L34" s="23"/>
      <c r="M34" s="23">
        <v>91</v>
      </c>
      <c r="N34" s="23"/>
      <c r="O34" s="23"/>
      <c r="P34" s="23"/>
      <c r="Q34" s="23"/>
      <c r="R34" s="23"/>
      <c r="S34" s="26">
        <f t="shared" si="0"/>
        <v>91</v>
      </c>
    </row>
    <row r="35" spans="1:32" x14ac:dyDescent="0.25">
      <c r="A35" s="20"/>
      <c r="B35" s="19">
        <v>2124986</v>
      </c>
      <c r="C35" s="4" t="s">
        <v>85</v>
      </c>
      <c r="D35" s="4" t="s">
        <v>37</v>
      </c>
      <c r="E35" s="4" t="s">
        <v>24</v>
      </c>
      <c r="F35" s="6" t="s">
        <v>123</v>
      </c>
      <c r="G35" s="19" t="s">
        <v>42</v>
      </c>
      <c r="H35" s="24">
        <v>93</v>
      </c>
      <c r="I35" s="23"/>
      <c r="J35" s="23"/>
      <c r="K35" s="23"/>
      <c r="L35" s="23"/>
      <c r="M35" s="23"/>
      <c r="N35" s="23"/>
      <c r="O35" s="23"/>
      <c r="P35" s="23"/>
      <c r="Q35" s="23">
        <v>41</v>
      </c>
      <c r="R35" s="23"/>
      <c r="S35" s="26">
        <f t="shared" si="0"/>
        <v>134</v>
      </c>
    </row>
    <row r="36" spans="1:32" x14ac:dyDescent="0.25">
      <c r="A36" s="20"/>
      <c r="B36" s="19">
        <v>2124986</v>
      </c>
      <c r="C36" s="4" t="s">
        <v>85</v>
      </c>
      <c r="D36" s="4" t="s">
        <v>27</v>
      </c>
      <c r="E36" s="4" t="s">
        <v>24</v>
      </c>
      <c r="F36" s="6" t="s">
        <v>123</v>
      </c>
      <c r="G36" s="19" t="s">
        <v>42</v>
      </c>
      <c r="H36" s="24">
        <v>93</v>
      </c>
      <c r="I36" s="23"/>
      <c r="J36" s="23">
        <v>406</v>
      </c>
      <c r="K36" s="23"/>
      <c r="L36" s="23"/>
      <c r="M36" s="23"/>
      <c r="N36" s="23"/>
      <c r="O36" s="23"/>
      <c r="P36" s="23"/>
      <c r="Q36" s="23"/>
      <c r="R36" s="23"/>
      <c r="S36" s="26">
        <f t="shared" si="0"/>
        <v>499</v>
      </c>
    </row>
    <row r="37" spans="1:32" s="29" customFormat="1" x14ac:dyDescent="0.25">
      <c r="A37" s="27"/>
      <c r="B37" s="19">
        <v>2267521</v>
      </c>
      <c r="C37" s="4" t="s">
        <v>102</v>
      </c>
      <c r="D37" s="4" t="s">
        <v>37</v>
      </c>
      <c r="E37" s="4" t="s">
        <v>24</v>
      </c>
      <c r="F37" s="6" t="s">
        <v>124</v>
      </c>
      <c r="G37" s="19" t="s">
        <v>28</v>
      </c>
      <c r="H37" s="24">
        <v>33</v>
      </c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6">
        <f t="shared" ref="S37:S68" si="1">H37+I37+J37+K37+L37+M37+N37+O37+P37+Q37+R37</f>
        <v>33</v>
      </c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s="29" customFormat="1" x14ac:dyDescent="0.25">
      <c r="A38" s="27"/>
      <c r="B38" s="19">
        <v>2267521</v>
      </c>
      <c r="C38" s="4" t="s">
        <v>102</v>
      </c>
      <c r="D38" s="4" t="s">
        <v>27</v>
      </c>
      <c r="E38" s="4" t="s">
        <v>24</v>
      </c>
      <c r="F38" s="6" t="s">
        <v>124</v>
      </c>
      <c r="G38" s="19" t="s">
        <v>28</v>
      </c>
      <c r="H38" s="24">
        <v>33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6">
        <f t="shared" si="1"/>
        <v>33</v>
      </c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s="29" customFormat="1" x14ac:dyDescent="0.25">
      <c r="A39" s="27"/>
      <c r="B39" s="19">
        <v>2107358</v>
      </c>
      <c r="C39" s="4" t="s">
        <v>73</v>
      </c>
      <c r="D39" s="4" t="s">
        <v>37</v>
      </c>
      <c r="E39" s="4" t="s">
        <v>57</v>
      </c>
      <c r="F39" s="6" t="s">
        <v>125</v>
      </c>
      <c r="G39" s="19" t="s">
        <v>42</v>
      </c>
      <c r="H39" s="22"/>
      <c r="I39" s="23"/>
      <c r="J39" s="23"/>
      <c r="K39" s="23"/>
      <c r="L39" s="23"/>
      <c r="M39" s="23"/>
      <c r="N39" s="23"/>
      <c r="O39" s="23"/>
      <c r="P39" s="23">
        <v>5</v>
      </c>
      <c r="Q39" s="23"/>
      <c r="R39" s="23"/>
      <c r="S39" s="26">
        <f t="shared" si="1"/>
        <v>5</v>
      </c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s="29" customFormat="1" x14ac:dyDescent="0.25">
      <c r="A40" s="27"/>
      <c r="B40" s="19">
        <v>2284283</v>
      </c>
      <c r="C40" s="4" t="s">
        <v>41</v>
      </c>
      <c r="D40" s="4" t="s">
        <v>37</v>
      </c>
      <c r="E40" s="4" t="s">
        <v>24</v>
      </c>
      <c r="F40" s="6" t="s">
        <v>126</v>
      </c>
      <c r="G40" s="19" t="s">
        <v>42</v>
      </c>
      <c r="H40" s="22"/>
      <c r="I40" s="23"/>
      <c r="J40" s="23"/>
      <c r="K40" s="23"/>
      <c r="L40" s="23">
        <v>545</v>
      </c>
      <c r="M40" s="23"/>
      <c r="N40" s="23"/>
      <c r="O40" s="23">
        <v>91</v>
      </c>
      <c r="P40" s="23"/>
      <c r="Q40" s="23">
        <v>47</v>
      </c>
      <c r="R40" s="23">
        <v>24</v>
      </c>
      <c r="S40" s="26">
        <f t="shared" si="1"/>
        <v>707</v>
      </c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s="29" customFormat="1" x14ac:dyDescent="0.25">
      <c r="A41" s="27"/>
      <c r="B41" s="19">
        <v>2284283</v>
      </c>
      <c r="C41" s="4" t="s">
        <v>41</v>
      </c>
      <c r="D41" s="4" t="s">
        <v>27</v>
      </c>
      <c r="E41" s="4" t="s">
        <v>24</v>
      </c>
      <c r="F41" s="6" t="s">
        <v>126</v>
      </c>
      <c r="G41" s="19" t="s">
        <v>42</v>
      </c>
      <c r="H41" s="22"/>
      <c r="I41" s="23"/>
      <c r="J41" s="23"/>
      <c r="K41" s="23"/>
      <c r="L41" s="23"/>
      <c r="M41" s="23"/>
      <c r="N41" s="23"/>
      <c r="O41" s="23">
        <v>19</v>
      </c>
      <c r="P41" s="23"/>
      <c r="Q41" s="23"/>
      <c r="R41" s="23"/>
      <c r="S41" s="26">
        <f t="shared" si="1"/>
        <v>19</v>
      </c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s="29" customFormat="1" x14ac:dyDescent="0.25">
      <c r="A42" s="27"/>
      <c r="B42" s="19">
        <v>2286557</v>
      </c>
      <c r="C42" s="4" t="s">
        <v>51</v>
      </c>
      <c r="D42" s="4" t="s">
        <v>37</v>
      </c>
      <c r="E42" s="4" t="s">
        <v>24</v>
      </c>
      <c r="F42" s="6" t="s">
        <v>127</v>
      </c>
      <c r="G42" s="19" t="s">
        <v>42</v>
      </c>
      <c r="H42" s="22"/>
      <c r="I42" s="23"/>
      <c r="J42" s="23"/>
      <c r="K42" s="23"/>
      <c r="L42" s="23"/>
      <c r="M42" s="23">
        <v>25</v>
      </c>
      <c r="N42" s="23"/>
      <c r="O42" s="23">
        <v>27</v>
      </c>
      <c r="P42" s="23"/>
      <c r="Q42" s="23">
        <v>38</v>
      </c>
      <c r="R42" s="23"/>
      <c r="S42" s="26">
        <f t="shared" si="1"/>
        <v>90</v>
      </c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s="29" customFormat="1" x14ac:dyDescent="0.25">
      <c r="A43" s="27"/>
      <c r="B43" s="19">
        <v>2255564</v>
      </c>
      <c r="C43" s="4" t="s">
        <v>48</v>
      </c>
      <c r="D43" s="4" t="s">
        <v>37</v>
      </c>
      <c r="E43" s="4" t="s">
        <v>24</v>
      </c>
      <c r="F43" s="6" t="s">
        <v>128</v>
      </c>
      <c r="G43" s="19" t="s">
        <v>42</v>
      </c>
      <c r="H43" s="24">
        <v>320</v>
      </c>
      <c r="I43" s="23"/>
      <c r="J43" s="23"/>
      <c r="K43" s="23"/>
      <c r="L43" s="23"/>
      <c r="M43" s="23">
        <v>55</v>
      </c>
      <c r="N43" s="23"/>
      <c r="O43" s="23">
        <v>11</v>
      </c>
      <c r="P43" s="23"/>
      <c r="Q43" s="23">
        <v>71</v>
      </c>
      <c r="R43" s="23">
        <v>25</v>
      </c>
      <c r="S43" s="26">
        <f t="shared" si="1"/>
        <v>482</v>
      </c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s="29" customFormat="1" x14ac:dyDescent="0.25">
      <c r="A44" s="27"/>
      <c r="B44" s="19">
        <v>2255564</v>
      </c>
      <c r="C44" s="4" t="s">
        <v>48</v>
      </c>
      <c r="D44" s="4" t="s">
        <v>27</v>
      </c>
      <c r="E44" s="4" t="s">
        <v>24</v>
      </c>
      <c r="F44" s="6" t="s">
        <v>128</v>
      </c>
      <c r="G44" s="19" t="s">
        <v>42</v>
      </c>
      <c r="H44" s="24">
        <v>63</v>
      </c>
      <c r="I44" s="23"/>
      <c r="J44" s="23">
        <v>410</v>
      </c>
      <c r="K44" s="23"/>
      <c r="L44" s="23"/>
      <c r="M44" s="23">
        <v>101</v>
      </c>
      <c r="N44" s="23"/>
      <c r="O44" s="23"/>
      <c r="P44" s="23"/>
      <c r="Q44" s="23"/>
      <c r="R44" s="23"/>
      <c r="S44" s="26">
        <f t="shared" si="1"/>
        <v>574</v>
      </c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x14ac:dyDescent="0.25">
      <c r="A45" s="20"/>
      <c r="B45" s="19">
        <v>2255577</v>
      </c>
      <c r="C45" s="4" t="s">
        <v>43</v>
      </c>
      <c r="D45" s="4" t="s">
        <v>37</v>
      </c>
      <c r="E45" s="4" t="s">
        <v>24</v>
      </c>
      <c r="F45" s="6" t="s">
        <v>129</v>
      </c>
      <c r="G45" s="19" t="s">
        <v>42</v>
      </c>
      <c r="H45" s="22"/>
      <c r="I45" s="23"/>
      <c r="J45" s="23"/>
      <c r="K45" s="23"/>
      <c r="L45" s="23">
        <v>55</v>
      </c>
      <c r="M45" s="23">
        <v>50</v>
      </c>
      <c r="N45" s="23"/>
      <c r="O45" s="23"/>
      <c r="P45" s="23">
        <v>137</v>
      </c>
      <c r="Q45" s="23"/>
      <c r="R45" s="23">
        <v>85</v>
      </c>
      <c r="S45" s="26">
        <f t="shared" si="1"/>
        <v>327</v>
      </c>
    </row>
    <row r="46" spans="1:32" s="29" customFormat="1" x14ac:dyDescent="0.25">
      <c r="A46" s="27"/>
      <c r="B46" s="19">
        <v>2255577</v>
      </c>
      <c r="C46" s="4" t="s">
        <v>43</v>
      </c>
      <c r="D46" s="4" t="s">
        <v>27</v>
      </c>
      <c r="E46" s="4" t="s">
        <v>57</v>
      </c>
      <c r="F46" s="6" t="s">
        <v>129</v>
      </c>
      <c r="G46" s="19" t="s">
        <v>42</v>
      </c>
      <c r="H46" s="22"/>
      <c r="I46" s="23"/>
      <c r="J46" s="23"/>
      <c r="K46" s="23"/>
      <c r="L46" s="23"/>
      <c r="M46" s="23"/>
      <c r="N46" s="23"/>
      <c r="O46" s="23"/>
      <c r="P46" s="23">
        <v>91</v>
      </c>
      <c r="Q46" s="23"/>
      <c r="R46" s="23"/>
      <c r="S46" s="26">
        <f t="shared" si="1"/>
        <v>91</v>
      </c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s="29" customFormat="1" x14ac:dyDescent="0.25">
      <c r="A47" s="27"/>
      <c r="B47" s="19">
        <v>2255581</v>
      </c>
      <c r="C47" s="4" t="s">
        <v>44</v>
      </c>
      <c r="D47" s="4" t="s">
        <v>37</v>
      </c>
      <c r="E47" s="4" t="s">
        <v>24</v>
      </c>
      <c r="F47" s="6" t="s">
        <v>130</v>
      </c>
      <c r="G47" s="19" t="s">
        <v>42</v>
      </c>
      <c r="H47" s="24">
        <v>127</v>
      </c>
      <c r="I47" s="23"/>
      <c r="J47" s="23"/>
      <c r="K47" s="23"/>
      <c r="L47" s="23"/>
      <c r="M47" s="23"/>
      <c r="N47" s="23"/>
      <c r="O47" s="23">
        <v>95</v>
      </c>
      <c r="P47" s="23"/>
      <c r="Q47" s="23">
        <v>47</v>
      </c>
      <c r="R47" s="23">
        <v>12</v>
      </c>
      <c r="S47" s="26">
        <f t="shared" si="1"/>
        <v>281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s="29" customFormat="1" x14ac:dyDescent="0.25">
      <c r="A48" s="27"/>
      <c r="B48" s="19">
        <v>2255581</v>
      </c>
      <c r="C48" s="4" t="s">
        <v>44</v>
      </c>
      <c r="D48" s="4" t="s">
        <v>27</v>
      </c>
      <c r="E48" s="4" t="s">
        <v>24</v>
      </c>
      <c r="F48" s="6" t="s">
        <v>130</v>
      </c>
      <c r="G48" s="19" t="s">
        <v>42</v>
      </c>
      <c r="H48" s="24">
        <v>100</v>
      </c>
      <c r="I48" s="23"/>
      <c r="J48" s="23"/>
      <c r="K48" s="23"/>
      <c r="L48" s="23">
        <v>52</v>
      </c>
      <c r="M48" s="23"/>
      <c r="N48" s="23"/>
      <c r="O48" s="23"/>
      <c r="P48" s="23"/>
      <c r="Q48" s="23"/>
      <c r="R48" s="23"/>
      <c r="S48" s="26">
        <f t="shared" si="1"/>
        <v>152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s="29" customFormat="1" x14ac:dyDescent="0.25">
      <c r="A49" s="27"/>
      <c r="B49" s="19">
        <v>2263922</v>
      </c>
      <c r="C49" s="4" t="s">
        <v>86</v>
      </c>
      <c r="D49" s="4" t="s">
        <v>37</v>
      </c>
      <c r="E49" s="4" t="s">
        <v>24</v>
      </c>
      <c r="F49" s="6" t="s">
        <v>131</v>
      </c>
      <c r="G49" s="19" t="s">
        <v>42</v>
      </c>
      <c r="H49" s="22"/>
      <c r="I49" s="23"/>
      <c r="J49" s="23"/>
      <c r="K49" s="23"/>
      <c r="L49" s="23"/>
      <c r="M49" s="23"/>
      <c r="N49" s="23"/>
      <c r="O49" s="23"/>
      <c r="P49" s="23"/>
      <c r="Q49" s="23">
        <v>29</v>
      </c>
      <c r="R49" s="23"/>
      <c r="S49" s="26">
        <f t="shared" si="1"/>
        <v>29</v>
      </c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s="29" customFormat="1" x14ac:dyDescent="0.25">
      <c r="A50" s="27"/>
      <c r="B50" s="19">
        <v>2285473</v>
      </c>
      <c r="C50" s="4" t="s">
        <v>52</v>
      </c>
      <c r="D50" s="4" t="s">
        <v>37</v>
      </c>
      <c r="E50" s="4" t="s">
        <v>24</v>
      </c>
      <c r="F50" s="6" t="s">
        <v>132</v>
      </c>
      <c r="G50" s="19" t="s">
        <v>42</v>
      </c>
      <c r="H50" s="22"/>
      <c r="I50" s="23"/>
      <c r="J50" s="23"/>
      <c r="K50" s="23"/>
      <c r="L50" s="23"/>
      <c r="M50" s="23">
        <v>23</v>
      </c>
      <c r="N50" s="23"/>
      <c r="O50" s="23">
        <v>8</v>
      </c>
      <c r="P50" s="23"/>
      <c r="Q50" s="23"/>
      <c r="R50" s="23">
        <v>30</v>
      </c>
      <c r="S50" s="26">
        <f t="shared" si="1"/>
        <v>61</v>
      </c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1:32" s="29" customFormat="1" x14ac:dyDescent="0.25">
      <c r="A51" s="27"/>
      <c r="B51" s="19">
        <v>2068217</v>
      </c>
      <c r="C51" s="4" t="s">
        <v>69</v>
      </c>
      <c r="D51" s="4" t="s">
        <v>37</v>
      </c>
      <c r="E51" s="4" t="s">
        <v>24</v>
      </c>
      <c r="F51" s="6" t="s">
        <v>133</v>
      </c>
      <c r="G51" s="19" t="s">
        <v>42</v>
      </c>
      <c r="H51" s="24">
        <v>63</v>
      </c>
      <c r="I51" s="23"/>
      <c r="J51" s="23"/>
      <c r="K51" s="23"/>
      <c r="L51" s="23"/>
      <c r="M51" s="23"/>
      <c r="N51" s="23"/>
      <c r="O51" s="23"/>
      <c r="P51" s="23"/>
      <c r="Q51" s="23">
        <v>41</v>
      </c>
      <c r="R51" s="23">
        <v>58</v>
      </c>
      <c r="S51" s="26">
        <f t="shared" si="1"/>
        <v>162</v>
      </c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1:32" s="29" customFormat="1" x14ac:dyDescent="0.25">
      <c r="A52" s="27"/>
      <c r="B52" s="19">
        <v>2068217</v>
      </c>
      <c r="C52" s="4" t="s">
        <v>69</v>
      </c>
      <c r="D52" s="4" t="s">
        <v>27</v>
      </c>
      <c r="E52" s="4" t="s">
        <v>24</v>
      </c>
      <c r="F52" s="6" t="s">
        <v>133</v>
      </c>
      <c r="G52" s="19" t="s">
        <v>42</v>
      </c>
      <c r="H52" s="24">
        <v>45</v>
      </c>
      <c r="I52" s="23"/>
      <c r="J52" s="23"/>
      <c r="K52" s="23"/>
      <c r="L52" s="23"/>
      <c r="M52" s="23"/>
      <c r="N52" s="23"/>
      <c r="O52" s="23">
        <v>3</v>
      </c>
      <c r="P52" s="23"/>
      <c r="Q52" s="23"/>
      <c r="R52" s="23"/>
      <c r="S52" s="26">
        <f t="shared" si="1"/>
        <v>48</v>
      </c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1:32" s="29" customFormat="1" x14ac:dyDescent="0.25">
      <c r="A53" s="27"/>
      <c r="B53" s="19">
        <v>2226398</v>
      </c>
      <c r="C53" s="4" t="s">
        <v>53</v>
      </c>
      <c r="D53" s="4" t="s">
        <v>37</v>
      </c>
      <c r="E53" s="4" t="s">
        <v>24</v>
      </c>
      <c r="F53" s="6" t="s">
        <v>134</v>
      </c>
      <c r="G53" s="19" t="s">
        <v>42</v>
      </c>
      <c r="H53" s="22"/>
      <c r="I53" s="23"/>
      <c r="J53" s="23"/>
      <c r="K53" s="23"/>
      <c r="L53" s="23"/>
      <c r="M53" s="23">
        <v>23</v>
      </c>
      <c r="N53" s="23"/>
      <c r="O53" s="23">
        <v>5</v>
      </c>
      <c r="P53" s="23"/>
      <c r="Q53" s="23">
        <v>35</v>
      </c>
      <c r="R53" s="23">
        <v>30</v>
      </c>
      <c r="S53" s="26">
        <f t="shared" si="1"/>
        <v>93</v>
      </c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1:32" s="29" customFormat="1" x14ac:dyDescent="0.25">
      <c r="A54" s="27"/>
      <c r="B54" s="19">
        <v>2226398</v>
      </c>
      <c r="C54" s="4" t="s">
        <v>53</v>
      </c>
      <c r="D54" s="4" t="s">
        <v>27</v>
      </c>
      <c r="E54" s="4" t="s">
        <v>24</v>
      </c>
      <c r="F54" s="6" t="s">
        <v>134</v>
      </c>
      <c r="G54" s="19" t="s">
        <v>42</v>
      </c>
      <c r="H54" s="22"/>
      <c r="I54" s="23"/>
      <c r="J54" s="23"/>
      <c r="K54" s="23"/>
      <c r="L54" s="23"/>
      <c r="M54" s="23"/>
      <c r="N54" s="23"/>
      <c r="O54" s="23">
        <v>5</v>
      </c>
      <c r="P54" s="23"/>
      <c r="Q54" s="23"/>
      <c r="R54" s="23"/>
      <c r="S54" s="26">
        <f t="shared" si="1"/>
        <v>5</v>
      </c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1:32" s="29" customFormat="1" x14ac:dyDescent="0.25">
      <c r="A55" s="27"/>
      <c r="B55" s="19">
        <v>2273765</v>
      </c>
      <c r="C55" s="4" t="s">
        <v>26</v>
      </c>
      <c r="D55" s="4" t="s">
        <v>37</v>
      </c>
      <c r="E55" s="4" t="s">
        <v>24</v>
      </c>
      <c r="F55" s="6" t="s">
        <v>135</v>
      </c>
      <c r="G55" s="19" t="s">
        <v>42</v>
      </c>
      <c r="H55" s="24">
        <v>119</v>
      </c>
      <c r="I55" s="23"/>
      <c r="J55" s="23"/>
      <c r="K55" s="23">
        <v>791</v>
      </c>
      <c r="L55" s="23"/>
      <c r="M55" s="23"/>
      <c r="N55" s="23"/>
      <c r="O55" s="23">
        <v>296</v>
      </c>
      <c r="P55" s="23"/>
      <c r="Q55" s="23"/>
      <c r="R55" s="23"/>
      <c r="S55" s="26">
        <f t="shared" si="1"/>
        <v>1206</v>
      </c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1:32" s="29" customFormat="1" x14ac:dyDescent="0.25">
      <c r="A56" s="27"/>
      <c r="B56" s="19">
        <v>2273765</v>
      </c>
      <c r="C56" s="4" t="s">
        <v>26</v>
      </c>
      <c r="D56" s="4" t="s">
        <v>27</v>
      </c>
      <c r="E56" s="4" t="s">
        <v>24</v>
      </c>
      <c r="F56" s="6" t="s">
        <v>135</v>
      </c>
      <c r="G56" s="19" t="s">
        <v>42</v>
      </c>
      <c r="H56" s="24">
        <v>100</v>
      </c>
      <c r="I56" s="23"/>
      <c r="J56" s="23"/>
      <c r="K56" s="23"/>
      <c r="L56" s="23"/>
      <c r="M56" s="23"/>
      <c r="N56" s="23"/>
      <c r="O56" s="23">
        <v>3</v>
      </c>
      <c r="P56" s="23"/>
      <c r="Q56" s="23"/>
      <c r="R56" s="23"/>
      <c r="S56" s="26">
        <f t="shared" si="1"/>
        <v>103</v>
      </c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1:32" s="29" customFormat="1" x14ac:dyDescent="0.25">
      <c r="A57" s="27"/>
      <c r="B57" s="19">
        <v>2252660</v>
      </c>
      <c r="C57" s="4" t="s">
        <v>65</v>
      </c>
      <c r="D57" s="4" t="s">
        <v>37</v>
      </c>
      <c r="E57" s="4" t="s">
        <v>24</v>
      </c>
      <c r="F57" s="6" t="s">
        <v>136</v>
      </c>
      <c r="G57" s="19" t="s">
        <v>42</v>
      </c>
      <c r="H57" s="22"/>
      <c r="I57" s="23"/>
      <c r="J57" s="23"/>
      <c r="K57" s="23"/>
      <c r="L57" s="23"/>
      <c r="M57" s="23"/>
      <c r="N57" s="23"/>
      <c r="O57" s="23">
        <v>14</v>
      </c>
      <c r="P57" s="23"/>
      <c r="Q57" s="23"/>
      <c r="R57" s="23">
        <v>122</v>
      </c>
      <c r="S57" s="26">
        <f t="shared" si="1"/>
        <v>136</v>
      </c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</row>
    <row r="58" spans="1:32" s="29" customFormat="1" x14ac:dyDescent="0.25">
      <c r="A58" s="27"/>
      <c r="B58" s="19">
        <v>2265434</v>
      </c>
      <c r="C58" s="4" t="s">
        <v>101</v>
      </c>
      <c r="D58" s="4" t="s">
        <v>37</v>
      </c>
      <c r="E58" s="4" t="s">
        <v>24</v>
      </c>
      <c r="F58" s="6" t="s">
        <v>137</v>
      </c>
      <c r="G58" s="19" t="s">
        <v>28</v>
      </c>
      <c r="H58" s="24">
        <v>3</v>
      </c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6">
        <f t="shared" si="1"/>
        <v>3</v>
      </c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</row>
    <row r="59" spans="1:32" s="29" customFormat="1" x14ac:dyDescent="0.25">
      <c r="A59" s="27"/>
      <c r="B59" s="19">
        <v>2265434</v>
      </c>
      <c r="C59" s="4" t="s">
        <v>101</v>
      </c>
      <c r="D59" s="4" t="s">
        <v>27</v>
      </c>
      <c r="E59" s="4" t="s">
        <v>24</v>
      </c>
      <c r="F59" s="6" t="s">
        <v>137</v>
      </c>
      <c r="G59" s="19" t="s">
        <v>28</v>
      </c>
      <c r="H59" s="24">
        <v>3</v>
      </c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6">
        <f t="shared" si="1"/>
        <v>3</v>
      </c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</row>
    <row r="60" spans="1:32" s="29" customFormat="1" x14ac:dyDescent="0.25">
      <c r="A60" s="27"/>
      <c r="B60" s="19">
        <v>2250936</v>
      </c>
      <c r="C60" s="4" t="s">
        <v>95</v>
      </c>
      <c r="D60" s="4" t="s">
        <v>37</v>
      </c>
      <c r="E60" s="4" t="s">
        <v>24</v>
      </c>
      <c r="F60" s="6" t="s">
        <v>138</v>
      </c>
      <c r="G60" s="19" t="s">
        <v>42</v>
      </c>
      <c r="H60" s="22"/>
      <c r="I60" s="23"/>
      <c r="J60" s="23"/>
      <c r="K60" s="23"/>
      <c r="L60" s="23"/>
      <c r="M60" s="23"/>
      <c r="N60" s="23"/>
      <c r="O60" s="23"/>
      <c r="P60" s="23"/>
      <c r="Q60" s="23"/>
      <c r="R60" s="23">
        <v>69</v>
      </c>
      <c r="S60" s="26">
        <f t="shared" si="1"/>
        <v>69</v>
      </c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</row>
    <row r="61" spans="1:32" s="29" customFormat="1" x14ac:dyDescent="0.25">
      <c r="A61" s="27"/>
      <c r="B61" s="19">
        <v>2255209</v>
      </c>
      <c r="C61" s="4" t="s">
        <v>96</v>
      </c>
      <c r="D61" s="4" t="s">
        <v>37</v>
      </c>
      <c r="E61" s="4" t="s">
        <v>24</v>
      </c>
      <c r="F61" s="6" t="s">
        <v>139</v>
      </c>
      <c r="G61" s="19" t="s">
        <v>42</v>
      </c>
      <c r="H61" s="22"/>
      <c r="I61" s="23"/>
      <c r="J61" s="23"/>
      <c r="K61" s="23"/>
      <c r="L61" s="23"/>
      <c r="M61" s="23"/>
      <c r="N61" s="23"/>
      <c r="O61" s="23"/>
      <c r="P61" s="23"/>
      <c r="Q61" s="23"/>
      <c r="R61" s="23">
        <v>184</v>
      </c>
      <c r="S61" s="26">
        <f t="shared" si="1"/>
        <v>184</v>
      </c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</row>
    <row r="62" spans="1:32" s="29" customFormat="1" x14ac:dyDescent="0.25">
      <c r="A62" s="27"/>
      <c r="B62" s="19">
        <v>2068504</v>
      </c>
      <c r="C62" s="4" t="s">
        <v>72</v>
      </c>
      <c r="D62" s="4" t="s">
        <v>37</v>
      </c>
      <c r="E62" s="4" t="s">
        <v>57</v>
      </c>
      <c r="F62" s="6" t="s">
        <v>140</v>
      </c>
      <c r="G62" s="19" t="s">
        <v>42</v>
      </c>
      <c r="H62" s="24">
        <v>90</v>
      </c>
      <c r="I62" s="23"/>
      <c r="J62" s="23"/>
      <c r="K62" s="23"/>
      <c r="L62" s="23"/>
      <c r="M62" s="23"/>
      <c r="N62" s="23"/>
      <c r="O62" s="23"/>
      <c r="P62" s="23">
        <v>5</v>
      </c>
      <c r="Q62" s="23">
        <v>34</v>
      </c>
      <c r="R62" s="23"/>
      <c r="S62" s="26">
        <f t="shared" si="1"/>
        <v>129</v>
      </c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</row>
    <row r="63" spans="1:32" s="29" customFormat="1" x14ac:dyDescent="0.25">
      <c r="A63" s="27"/>
      <c r="B63" s="19">
        <v>2068504</v>
      </c>
      <c r="C63" s="4" t="s">
        <v>72</v>
      </c>
      <c r="D63" s="4" t="s">
        <v>27</v>
      </c>
      <c r="E63" s="4" t="s">
        <v>24</v>
      </c>
      <c r="F63" s="6" t="s">
        <v>140</v>
      </c>
      <c r="G63" s="19" t="s">
        <v>28</v>
      </c>
      <c r="H63" s="24">
        <v>90</v>
      </c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6">
        <f t="shared" si="1"/>
        <v>90</v>
      </c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</row>
    <row r="64" spans="1:32" s="29" customFormat="1" x14ac:dyDescent="0.25">
      <c r="A64" s="27"/>
      <c r="B64" s="19">
        <v>2291661</v>
      </c>
      <c r="C64" s="4" t="s">
        <v>68</v>
      </c>
      <c r="D64" s="4" t="s">
        <v>37</v>
      </c>
      <c r="E64" s="4" t="s">
        <v>24</v>
      </c>
      <c r="F64" s="6" t="s">
        <v>141</v>
      </c>
      <c r="G64" s="19" t="s">
        <v>42</v>
      </c>
      <c r="H64" s="22"/>
      <c r="I64" s="23"/>
      <c r="J64" s="23"/>
      <c r="K64" s="23"/>
      <c r="L64" s="23"/>
      <c r="M64" s="23"/>
      <c r="N64" s="23"/>
      <c r="O64" s="23">
        <v>8</v>
      </c>
      <c r="P64" s="23"/>
      <c r="Q64" s="23"/>
      <c r="R64" s="23"/>
      <c r="S64" s="26">
        <f t="shared" si="1"/>
        <v>8</v>
      </c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</row>
    <row r="65" spans="1:32" s="29" customFormat="1" x14ac:dyDescent="0.25">
      <c r="A65" s="27"/>
      <c r="B65" s="19">
        <v>2107460</v>
      </c>
      <c r="C65" s="4" t="s">
        <v>100</v>
      </c>
      <c r="D65" s="4" t="s">
        <v>37</v>
      </c>
      <c r="E65" s="4" t="s">
        <v>24</v>
      </c>
      <c r="F65" s="6" t="s">
        <v>142</v>
      </c>
      <c r="G65" s="19" t="s">
        <v>28</v>
      </c>
      <c r="H65" s="24">
        <v>72</v>
      </c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6">
        <f t="shared" si="1"/>
        <v>72</v>
      </c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</row>
    <row r="66" spans="1:32" s="29" customFormat="1" x14ac:dyDescent="0.25">
      <c r="A66" s="27"/>
      <c r="B66" s="19">
        <v>2107460</v>
      </c>
      <c r="C66" s="4" t="s">
        <v>100</v>
      </c>
      <c r="D66" s="4" t="s">
        <v>27</v>
      </c>
      <c r="E66" s="4" t="s">
        <v>24</v>
      </c>
      <c r="F66" s="6" t="s">
        <v>142</v>
      </c>
      <c r="G66" s="19" t="s">
        <v>28</v>
      </c>
      <c r="H66" s="24">
        <v>35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6">
        <f t="shared" si="1"/>
        <v>35</v>
      </c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</row>
    <row r="67" spans="1:32" s="29" customFormat="1" x14ac:dyDescent="0.25">
      <c r="A67" s="27"/>
      <c r="B67" s="19">
        <v>2063296</v>
      </c>
      <c r="C67" s="4" t="s">
        <v>87</v>
      </c>
      <c r="D67" s="4" t="s">
        <v>37</v>
      </c>
      <c r="E67" s="4" t="s">
        <v>24</v>
      </c>
      <c r="F67" s="6" t="s">
        <v>143</v>
      </c>
      <c r="G67" s="19" t="s">
        <v>42</v>
      </c>
      <c r="H67" s="24">
        <v>110</v>
      </c>
      <c r="I67" s="23"/>
      <c r="J67" s="23"/>
      <c r="K67" s="23"/>
      <c r="L67" s="23"/>
      <c r="M67" s="23"/>
      <c r="N67" s="23"/>
      <c r="O67" s="23"/>
      <c r="P67" s="23"/>
      <c r="Q67" s="23">
        <v>16</v>
      </c>
      <c r="R67" s="23"/>
      <c r="S67" s="26">
        <f t="shared" si="1"/>
        <v>126</v>
      </c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</row>
    <row r="68" spans="1:32" s="29" customFormat="1" x14ac:dyDescent="0.25">
      <c r="A68" s="27"/>
      <c r="B68" s="19">
        <v>2063296</v>
      </c>
      <c r="C68" s="4" t="s">
        <v>87</v>
      </c>
      <c r="D68" s="4" t="s">
        <v>27</v>
      </c>
      <c r="E68" s="4" t="s">
        <v>24</v>
      </c>
      <c r="F68" s="6" t="s">
        <v>143</v>
      </c>
      <c r="G68" s="19" t="s">
        <v>28</v>
      </c>
      <c r="H68" s="24">
        <v>100</v>
      </c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6">
        <f t="shared" si="1"/>
        <v>100</v>
      </c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</row>
    <row r="69" spans="1:32" s="29" customFormat="1" x14ac:dyDescent="0.25">
      <c r="A69" s="27"/>
      <c r="B69" s="19">
        <v>2003716</v>
      </c>
      <c r="C69" s="4" t="s">
        <v>61</v>
      </c>
      <c r="D69" s="4" t="s">
        <v>37</v>
      </c>
      <c r="E69" s="4" t="s">
        <v>24</v>
      </c>
      <c r="F69" s="6" t="s">
        <v>144</v>
      </c>
      <c r="G69" s="19" t="s">
        <v>42</v>
      </c>
      <c r="H69" s="24">
        <v>57</v>
      </c>
      <c r="I69" s="23"/>
      <c r="J69" s="23"/>
      <c r="K69" s="23"/>
      <c r="L69" s="23"/>
      <c r="M69" s="23"/>
      <c r="N69" s="23"/>
      <c r="O69" s="23">
        <v>8</v>
      </c>
      <c r="P69" s="23"/>
      <c r="Q69" s="23"/>
      <c r="R69" s="23">
        <v>7</v>
      </c>
      <c r="S69" s="26">
        <f t="shared" ref="S69:S81" si="2">H69+I69+J69+K69+L69+M69+N69+O69+P69+Q69+R69</f>
        <v>72</v>
      </c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s="29" customFormat="1" x14ac:dyDescent="0.25">
      <c r="A70" s="27"/>
      <c r="B70" s="19">
        <v>2003716</v>
      </c>
      <c r="C70" s="4" t="s">
        <v>61</v>
      </c>
      <c r="D70" s="4" t="s">
        <v>27</v>
      </c>
      <c r="E70" s="4" t="s">
        <v>24</v>
      </c>
      <c r="F70" s="6" t="s">
        <v>144</v>
      </c>
      <c r="G70" s="19" t="s">
        <v>28</v>
      </c>
      <c r="H70" s="24">
        <v>57</v>
      </c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6">
        <f t="shared" si="2"/>
        <v>57</v>
      </c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s="29" customFormat="1" x14ac:dyDescent="0.25">
      <c r="A71" s="27"/>
      <c r="B71" s="19">
        <v>2287430</v>
      </c>
      <c r="C71" s="4" t="s">
        <v>31</v>
      </c>
      <c r="D71" s="4" t="s">
        <v>37</v>
      </c>
      <c r="E71" s="4" t="s">
        <v>24</v>
      </c>
      <c r="F71" s="6" t="s">
        <v>145</v>
      </c>
      <c r="G71" s="19" t="s">
        <v>28</v>
      </c>
      <c r="H71" s="24">
        <v>15</v>
      </c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6">
        <f t="shared" si="2"/>
        <v>15</v>
      </c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s="29" customFormat="1" x14ac:dyDescent="0.25">
      <c r="A72" s="27"/>
      <c r="B72" s="19">
        <v>2287430</v>
      </c>
      <c r="C72" s="4" t="s">
        <v>31</v>
      </c>
      <c r="D72" s="4" t="s">
        <v>27</v>
      </c>
      <c r="E72" s="4" t="s">
        <v>24</v>
      </c>
      <c r="F72" s="6" t="s">
        <v>145</v>
      </c>
      <c r="G72" s="19" t="s">
        <v>28</v>
      </c>
      <c r="H72" s="24">
        <v>15</v>
      </c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6">
        <f t="shared" si="2"/>
        <v>15</v>
      </c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s="17" customFormat="1" x14ac:dyDescent="0.25">
      <c r="A73" s="20"/>
      <c r="B73" s="19">
        <v>2266406</v>
      </c>
      <c r="C73" s="4" t="s">
        <v>92</v>
      </c>
      <c r="D73" s="4" t="s">
        <v>37</v>
      </c>
      <c r="E73" s="4" t="s">
        <v>24</v>
      </c>
      <c r="F73" s="6" t="s">
        <v>146</v>
      </c>
      <c r="G73" s="19" t="s">
        <v>42</v>
      </c>
      <c r="H73" s="22"/>
      <c r="I73" s="23"/>
      <c r="J73" s="23"/>
      <c r="K73" s="23"/>
      <c r="L73" s="23"/>
      <c r="M73" s="23"/>
      <c r="N73" s="23"/>
      <c r="O73" s="23"/>
      <c r="P73" s="23"/>
      <c r="Q73" s="23"/>
      <c r="R73" s="23">
        <v>15</v>
      </c>
      <c r="S73" s="26">
        <f t="shared" si="2"/>
        <v>15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s="29" customFormat="1" x14ac:dyDescent="0.25">
      <c r="A74" s="27"/>
      <c r="B74" s="19">
        <v>2252659</v>
      </c>
      <c r="C74" s="4" t="s">
        <v>88</v>
      </c>
      <c r="D74" s="4" t="s">
        <v>37</v>
      </c>
      <c r="E74" s="4" t="s">
        <v>24</v>
      </c>
      <c r="F74" s="6" t="s">
        <v>147</v>
      </c>
      <c r="G74" s="19" t="s">
        <v>42</v>
      </c>
      <c r="H74" s="22"/>
      <c r="I74" s="23"/>
      <c r="J74" s="23"/>
      <c r="K74" s="23"/>
      <c r="L74" s="23"/>
      <c r="M74" s="23"/>
      <c r="N74" s="23"/>
      <c r="O74" s="23"/>
      <c r="P74" s="23"/>
      <c r="Q74" s="23">
        <v>22</v>
      </c>
      <c r="R74" s="23"/>
      <c r="S74" s="26">
        <f t="shared" si="2"/>
        <v>22</v>
      </c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s="29" customFormat="1" x14ac:dyDescent="0.25">
      <c r="A75" s="27"/>
      <c r="B75" s="19">
        <v>2266729</v>
      </c>
      <c r="C75" s="4" t="s">
        <v>93</v>
      </c>
      <c r="D75" s="4" t="s">
        <v>37</v>
      </c>
      <c r="E75" s="4" t="s">
        <v>24</v>
      </c>
      <c r="F75" s="6" t="s">
        <v>148</v>
      </c>
      <c r="G75" s="19" t="s">
        <v>42</v>
      </c>
      <c r="H75" s="22"/>
      <c r="I75" s="23"/>
      <c r="J75" s="23"/>
      <c r="K75" s="23"/>
      <c r="L75" s="23"/>
      <c r="M75" s="23"/>
      <c r="N75" s="23"/>
      <c r="O75" s="23"/>
      <c r="P75" s="23"/>
      <c r="Q75" s="23"/>
      <c r="R75" s="23">
        <v>9</v>
      </c>
      <c r="S75" s="26">
        <f t="shared" si="2"/>
        <v>9</v>
      </c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s="17" customFormat="1" x14ac:dyDescent="0.25">
      <c r="A76" s="20"/>
      <c r="B76" s="19">
        <v>2270591</v>
      </c>
      <c r="C76" s="4" t="s">
        <v>38</v>
      </c>
      <c r="D76" s="4" t="s">
        <v>37</v>
      </c>
      <c r="E76" s="4" t="s">
        <v>24</v>
      </c>
      <c r="F76" s="6" t="s">
        <v>149</v>
      </c>
      <c r="G76" s="19" t="s">
        <v>42</v>
      </c>
      <c r="H76" s="22"/>
      <c r="I76" s="23"/>
      <c r="J76" s="23"/>
      <c r="K76" s="23">
        <v>120</v>
      </c>
      <c r="L76" s="23"/>
      <c r="M76" s="23"/>
      <c r="N76" s="23"/>
      <c r="O76" s="23"/>
      <c r="P76" s="23"/>
      <c r="Q76" s="23">
        <v>29</v>
      </c>
      <c r="R76" s="23"/>
      <c r="S76" s="26">
        <f t="shared" si="2"/>
        <v>149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2" s="17" customFormat="1" x14ac:dyDescent="0.25">
      <c r="A77" s="20"/>
      <c r="B77" s="19">
        <v>2068216</v>
      </c>
      <c r="C77" s="4" t="s">
        <v>62</v>
      </c>
      <c r="D77" s="4" t="s">
        <v>37</v>
      </c>
      <c r="E77" s="4" t="s">
        <v>24</v>
      </c>
      <c r="F77" s="6" t="s">
        <v>150</v>
      </c>
      <c r="G77" s="19" t="s">
        <v>42</v>
      </c>
      <c r="H77" s="22"/>
      <c r="I77" s="23"/>
      <c r="J77" s="23"/>
      <c r="K77" s="23"/>
      <c r="L77" s="23"/>
      <c r="M77" s="23"/>
      <c r="N77" s="23"/>
      <c r="O77" s="23">
        <v>11</v>
      </c>
      <c r="P77" s="23"/>
      <c r="Q77" s="23"/>
      <c r="R77" s="23">
        <v>3</v>
      </c>
      <c r="S77" s="26">
        <f t="shared" si="2"/>
        <v>14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</row>
    <row r="78" spans="1:32" s="29" customFormat="1" x14ac:dyDescent="0.25">
      <c r="A78" s="27"/>
      <c r="B78" s="19">
        <v>2273764</v>
      </c>
      <c r="C78" s="4" t="s">
        <v>49</v>
      </c>
      <c r="D78" s="4" t="s">
        <v>37</v>
      </c>
      <c r="E78" s="4" t="s">
        <v>24</v>
      </c>
      <c r="F78" s="6" t="s">
        <v>151</v>
      </c>
      <c r="G78" s="19" t="s">
        <v>42</v>
      </c>
      <c r="H78" s="22"/>
      <c r="I78" s="23"/>
      <c r="J78" s="23"/>
      <c r="K78" s="23"/>
      <c r="L78" s="23"/>
      <c r="M78" s="23">
        <v>57</v>
      </c>
      <c r="N78" s="23"/>
      <c r="O78" s="23">
        <v>8</v>
      </c>
      <c r="P78" s="23"/>
      <c r="Q78" s="23"/>
      <c r="R78" s="23"/>
      <c r="S78" s="26">
        <f t="shared" si="2"/>
        <v>65</v>
      </c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1:32" s="17" customFormat="1" x14ac:dyDescent="0.25">
      <c r="A79" s="20"/>
      <c r="B79" s="19">
        <v>2273764</v>
      </c>
      <c r="C79" s="4" t="s">
        <v>49</v>
      </c>
      <c r="D79" s="4" t="s">
        <v>27</v>
      </c>
      <c r="E79" s="4" t="s">
        <v>24</v>
      </c>
      <c r="F79" s="6" t="s">
        <v>151</v>
      </c>
      <c r="G79" s="19" t="s">
        <v>42</v>
      </c>
      <c r="H79" s="22"/>
      <c r="I79" s="23"/>
      <c r="J79" s="23"/>
      <c r="K79" s="23"/>
      <c r="L79" s="23"/>
      <c r="M79" s="23">
        <v>28</v>
      </c>
      <c r="N79" s="23"/>
      <c r="O79" s="23"/>
      <c r="P79" s="23"/>
      <c r="Q79" s="23"/>
      <c r="R79" s="23"/>
      <c r="S79" s="26">
        <f t="shared" si="2"/>
        <v>28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1:32" s="17" customFormat="1" x14ac:dyDescent="0.25">
      <c r="A80" s="20"/>
      <c r="B80" s="19">
        <v>2124129</v>
      </c>
      <c r="C80" s="4" t="s">
        <v>63</v>
      </c>
      <c r="D80" s="4" t="s">
        <v>37</v>
      </c>
      <c r="E80" s="4" t="s">
        <v>24</v>
      </c>
      <c r="F80" s="6" t="s">
        <v>152</v>
      </c>
      <c r="G80" s="19" t="s">
        <v>42</v>
      </c>
      <c r="H80" s="22"/>
      <c r="I80" s="23"/>
      <c r="J80" s="23"/>
      <c r="K80" s="23"/>
      <c r="L80" s="23"/>
      <c r="M80" s="23"/>
      <c r="N80" s="23"/>
      <c r="O80" s="23">
        <v>5</v>
      </c>
      <c r="P80" s="23"/>
      <c r="Q80" s="23">
        <v>52</v>
      </c>
      <c r="R80" s="23"/>
      <c r="S80" s="26">
        <f t="shared" si="2"/>
        <v>57</v>
      </c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</row>
    <row r="81" spans="1:32" s="17" customFormat="1" x14ac:dyDescent="0.25">
      <c r="A81" s="20"/>
      <c r="B81" s="19">
        <v>2275958</v>
      </c>
      <c r="C81" s="4" t="s">
        <v>67</v>
      </c>
      <c r="D81" s="4" t="s">
        <v>37</v>
      </c>
      <c r="E81" s="4" t="s">
        <v>24</v>
      </c>
      <c r="F81" s="6" t="s">
        <v>153</v>
      </c>
      <c r="G81" s="19" t="s">
        <v>42</v>
      </c>
      <c r="H81" s="22"/>
      <c r="I81" s="23"/>
      <c r="J81" s="23"/>
      <c r="K81" s="23"/>
      <c r="L81" s="23"/>
      <c r="M81" s="23"/>
      <c r="N81" s="23"/>
      <c r="O81" s="23">
        <v>60</v>
      </c>
      <c r="P81" s="23"/>
      <c r="Q81" s="23"/>
      <c r="R81" s="23"/>
      <c r="S81" s="26">
        <f t="shared" si="2"/>
        <v>60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3" spans="1:32" x14ac:dyDescent="0.25">
      <c r="C83" s="31" t="s">
        <v>154</v>
      </c>
    </row>
  </sheetData>
  <sortState ref="F85:F161">
    <sortCondition ref="F8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3" sqref="C13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5.28515625" bestFit="1" customWidth="1"/>
  </cols>
  <sheetData>
    <row r="1" spans="1:5" s="17" customFormat="1" x14ac:dyDescent="0.25">
      <c r="A1" s="17" t="s">
        <v>24</v>
      </c>
      <c r="C1" s="17" t="s">
        <v>25</v>
      </c>
    </row>
    <row r="2" spans="1:5" s="17" customFormat="1" x14ac:dyDescent="0.25"/>
    <row r="3" spans="1:5" x14ac:dyDescent="0.25">
      <c r="A3" s="18" t="s">
        <v>20</v>
      </c>
      <c r="B3" s="18" t="s">
        <v>21</v>
      </c>
      <c r="C3" s="14" t="s">
        <v>19</v>
      </c>
      <c r="D3" s="14" t="s">
        <v>4</v>
      </c>
      <c r="E3" s="14" t="s">
        <v>5</v>
      </c>
    </row>
    <row r="4" spans="1:5" x14ac:dyDescent="0.25">
      <c r="A4" s="19">
        <v>1</v>
      </c>
      <c r="B4" s="16" t="s">
        <v>6</v>
      </c>
      <c r="C4" s="21" t="s">
        <v>33</v>
      </c>
      <c r="D4" s="21" t="s">
        <v>34</v>
      </c>
      <c r="E4" s="21" t="s">
        <v>155</v>
      </c>
    </row>
    <row r="5" spans="1:5" x14ac:dyDescent="0.25">
      <c r="A5" s="19">
        <v>2</v>
      </c>
      <c r="B5" s="16" t="s">
        <v>8</v>
      </c>
      <c r="C5" s="21" t="s">
        <v>35</v>
      </c>
      <c r="D5" s="21" t="s">
        <v>34</v>
      </c>
      <c r="E5" s="21" t="s">
        <v>36</v>
      </c>
    </row>
    <row r="6" spans="1:5" x14ac:dyDescent="0.25">
      <c r="A6" s="19">
        <v>3</v>
      </c>
      <c r="B6" s="16" t="s">
        <v>9</v>
      </c>
      <c r="C6" s="21" t="s">
        <v>39</v>
      </c>
      <c r="D6" s="21" t="s">
        <v>34</v>
      </c>
      <c r="E6" s="21" t="s">
        <v>40</v>
      </c>
    </row>
    <row r="7" spans="1:5" x14ac:dyDescent="0.25">
      <c r="A7" s="19">
        <v>4</v>
      </c>
      <c r="B7" s="16" t="s">
        <v>10</v>
      </c>
      <c r="C7" s="21" t="s">
        <v>45</v>
      </c>
      <c r="D7" s="21" t="s">
        <v>34</v>
      </c>
      <c r="E7" s="21" t="s">
        <v>46</v>
      </c>
    </row>
    <row r="8" spans="1:5" x14ac:dyDescent="0.25">
      <c r="A8" s="19">
        <v>5</v>
      </c>
      <c r="B8" s="16" t="s">
        <v>11</v>
      </c>
      <c r="C8" s="21" t="s">
        <v>54</v>
      </c>
      <c r="D8" s="21" t="s">
        <v>34</v>
      </c>
      <c r="E8" s="21" t="s">
        <v>55</v>
      </c>
    </row>
    <row r="9" spans="1:5" x14ac:dyDescent="0.25">
      <c r="A9" s="19">
        <v>6</v>
      </c>
      <c r="B9" s="16" t="s">
        <v>12</v>
      </c>
      <c r="C9" s="21" t="s">
        <v>58</v>
      </c>
      <c r="D9" s="21" t="s">
        <v>59</v>
      </c>
      <c r="E9" s="21" t="s">
        <v>60</v>
      </c>
    </row>
    <row r="10" spans="1:5" x14ac:dyDescent="0.25">
      <c r="A10" s="19">
        <v>7</v>
      </c>
      <c r="B10" s="16" t="s">
        <v>13</v>
      </c>
      <c r="C10" s="21" t="s">
        <v>70</v>
      </c>
      <c r="D10" s="21" t="s">
        <v>71</v>
      </c>
      <c r="E10" s="21" t="s">
        <v>40</v>
      </c>
    </row>
    <row r="11" spans="1:5" x14ac:dyDescent="0.25">
      <c r="A11" s="19">
        <v>8</v>
      </c>
      <c r="B11" s="16" t="s">
        <v>14</v>
      </c>
      <c r="C11" s="21" t="s">
        <v>75</v>
      </c>
      <c r="D11" s="21" t="s">
        <v>34</v>
      </c>
      <c r="E11" s="21" t="s">
        <v>76</v>
      </c>
    </row>
    <row r="12" spans="1:5" x14ac:dyDescent="0.25">
      <c r="A12" s="19">
        <v>9</v>
      </c>
      <c r="B12" s="16" t="s">
        <v>15</v>
      </c>
      <c r="C12" s="21" t="s">
        <v>89</v>
      </c>
      <c r="D12" s="21" t="s">
        <v>90</v>
      </c>
      <c r="E12" s="21" t="s">
        <v>91</v>
      </c>
    </row>
    <row r="13" spans="1:5" ht="49.5" customHeight="1" x14ac:dyDescent="0.25">
      <c r="A13" s="19">
        <v>10</v>
      </c>
      <c r="B13" s="16" t="s">
        <v>16</v>
      </c>
      <c r="C13" s="32" t="s">
        <v>156</v>
      </c>
      <c r="D13" s="21" t="s">
        <v>34</v>
      </c>
      <c r="E13" s="21" t="s">
        <v>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dcterms:created xsi:type="dcterms:W3CDTF">2014-06-26T05:52:50Z</dcterms:created>
  <dcterms:modified xsi:type="dcterms:W3CDTF">2014-08-21T10:33:48Z</dcterms:modified>
</cp:coreProperties>
</file>